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filterPrivacy="1" defaultThemeVersion="166925"/>
  <xr:revisionPtr revIDLastSave="14" documentId="8_{7312A18C-CA37-486D-9999-EC90FCAE6DB9}" xr6:coauthVersionLast="47" xr6:coauthVersionMax="47" xr10:uidLastSave="{70A41187-15D7-4DFA-873B-425D9FAF71EC}"/>
  <bookViews>
    <workbookView xWindow="-110" yWindow="-110" windowWidth="19420" windowHeight="10420" xr2:uid="{1A84C634-EC69-4BA3-9F99-7CDD8D1B5D2C}"/>
  </bookViews>
  <sheets>
    <sheet name="Rute og totalregnskap" sheetId="1" r:id="rId1"/>
    <sheet name="Skipsregnska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9" i="2" l="1"/>
  <c r="B209" i="2"/>
  <c r="D208" i="2"/>
  <c r="E208" i="2" s="1"/>
  <c r="D207" i="2"/>
  <c r="E207" i="2" s="1"/>
  <c r="D206" i="2"/>
  <c r="E206" i="2" s="1"/>
  <c r="D205" i="2"/>
  <c r="E205" i="2" s="1"/>
  <c r="D204" i="2"/>
  <c r="E204" i="2" s="1"/>
  <c r="D201" i="2"/>
  <c r="E201" i="2" s="1"/>
  <c r="C201" i="2"/>
  <c r="B201" i="2"/>
  <c r="C200" i="2"/>
  <c r="B200" i="2"/>
  <c r="D200" i="2" s="1"/>
  <c r="E200" i="2" s="1"/>
  <c r="D192" i="2"/>
  <c r="E192" i="2" s="1"/>
  <c r="C192" i="2"/>
  <c r="B192" i="2"/>
  <c r="D191" i="2"/>
  <c r="E191" i="2" s="1"/>
  <c r="D190" i="2"/>
  <c r="E190" i="2" s="1"/>
  <c r="C188" i="2"/>
  <c r="C198" i="2" s="1"/>
  <c r="B188" i="2"/>
  <c r="B198" i="2" s="1"/>
  <c r="D187" i="2"/>
  <c r="E187" i="2" s="1"/>
  <c r="E186" i="2"/>
  <c r="D186" i="2"/>
  <c r="D185" i="2"/>
  <c r="E185" i="2" s="1"/>
  <c r="D184" i="2"/>
  <c r="E184" i="2" s="1"/>
  <c r="D183" i="2"/>
  <c r="E183" i="2" s="1"/>
  <c r="E180" i="2"/>
  <c r="D180" i="2"/>
  <c r="D179" i="2"/>
  <c r="E179" i="2" s="1"/>
  <c r="C178" i="2"/>
  <c r="C199" i="2" s="1"/>
  <c r="B178" i="2"/>
  <c r="B199" i="2" s="1"/>
  <c r="C174" i="2"/>
  <c r="B174" i="2"/>
  <c r="D174" i="2" s="1"/>
  <c r="E174" i="2" s="1"/>
  <c r="D173" i="2"/>
  <c r="E173" i="2" s="1"/>
  <c r="D172" i="2"/>
  <c r="E172" i="2" s="1"/>
  <c r="D171" i="2"/>
  <c r="E171" i="2" s="1"/>
  <c r="D170" i="2"/>
  <c r="E170" i="2" s="1"/>
  <c r="D169" i="2"/>
  <c r="E169" i="2" s="1"/>
  <c r="C166" i="2"/>
  <c r="B166" i="2"/>
  <c r="D166" i="2" s="1"/>
  <c r="E166" i="2" s="1"/>
  <c r="C165" i="2"/>
  <c r="D165" i="2" s="1"/>
  <c r="E165" i="2" s="1"/>
  <c r="B165" i="2"/>
  <c r="C157" i="2"/>
  <c r="B157" i="2"/>
  <c r="D157" i="2" s="1"/>
  <c r="E157" i="2" s="1"/>
  <c r="D156" i="2"/>
  <c r="E156" i="2" s="1"/>
  <c r="D155" i="2"/>
  <c r="E155" i="2" s="1"/>
  <c r="C153" i="2"/>
  <c r="B153" i="2"/>
  <c r="B163" i="2" s="1"/>
  <c r="D152" i="2"/>
  <c r="E152" i="2" s="1"/>
  <c r="D151" i="2"/>
  <c r="E151" i="2" s="1"/>
  <c r="D150" i="2"/>
  <c r="E150" i="2" s="1"/>
  <c r="D149" i="2"/>
  <c r="E149" i="2" s="1"/>
  <c r="D148" i="2"/>
  <c r="E148" i="2" s="1"/>
  <c r="D145" i="2"/>
  <c r="E145" i="2" s="1"/>
  <c r="D144" i="2"/>
  <c r="E144" i="2" s="1"/>
  <c r="C143" i="2"/>
  <c r="C164" i="2" s="1"/>
  <c r="B143" i="2"/>
  <c r="B164" i="2" s="1"/>
  <c r="C139" i="2"/>
  <c r="B139" i="2"/>
  <c r="D138" i="2"/>
  <c r="E138" i="2" s="1"/>
  <c r="D137" i="2"/>
  <c r="E137" i="2" s="1"/>
  <c r="D136" i="2"/>
  <c r="E136" i="2" s="1"/>
  <c r="D135" i="2"/>
  <c r="E135" i="2" s="1"/>
  <c r="D134" i="2"/>
  <c r="E134" i="2" s="1"/>
  <c r="D131" i="2"/>
  <c r="E131" i="2" s="1"/>
  <c r="C131" i="2"/>
  <c r="B131" i="2"/>
  <c r="D130" i="2"/>
  <c r="E130" i="2" s="1"/>
  <c r="C130" i="2"/>
  <c r="B130" i="2"/>
  <c r="C122" i="2"/>
  <c r="D122" i="2" s="1"/>
  <c r="E122" i="2" s="1"/>
  <c r="B122" i="2"/>
  <c r="D121" i="2"/>
  <c r="E121" i="2" s="1"/>
  <c r="D120" i="2"/>
  <c r="E120" i="2" s="1"/>
  <c r="C118" i="2"/>
  <c r="B118" i="2"/>
  <c r="B128" i="2" s="1"/>
  <c r="D117" i="2"/>
  <c r="E117" i="2" s="1"/>
  <c r="E116" i="2"/>
  <c r="D116" i="2"/>
  <c r="D115" i="2"/>
  <c r="E115" i="2" s="1"/>
  <c r="D114" i="2"/>
  <c r="E114" i="2" s="1"/>
  <c r="D113" i="2"/>
  <c r="D110" i="2"/>
  <c r="E110" i="2" s="1"/>
  <c r="D109" i="2"/>
  <c r="E109" i="2" s="1"/>
  <c r="C108" i="2"/>
  <c r="C129" i="2" s="1"/>
  <c r="B108" i="2"/>
  <c r="B129" i="2" s="1"/>
  <c r="C104" i="2"/>
  <c r="B104" i="2"/>
  <c r="D104" i="2" s="1"/>
  <c r="E104" i="2" s="1"/>
  <c r="D103" i="2"/>
  <c r="E103" i="2" s="1"/>
  <c r="D102" i="2"/>
  <c r="E102" i="2" s="1"/>
  <c r="D101" i="2"/>
  <c r="E101" i="2" s="1"/>
  <c r="D100" i="2"/>
  <c r="E100" i="2" s="1"/>
  <c r="D99" i="2"/>
  <c r="E99" i="2" s="1"/>
  <c r="C96" i="2"/>
  <c r="B96" i="2"/>
  <c r="D96" i="2" s="1"/>
  <c r="E96" i="2" s="1"/>
  <c r="C95" i="2"/>
  <c r="B95" i="2"/>
  <c r="D95" i="2" s="1"/>
  <c r="E95" i="2" s="1"/>
  <c r="D87" i="2"/>
  <c r="E87" i="2" s="1"/>
  <c r="C87" i="2"/>
  <c r="B87" i="2"/>
  <c r="D86" i="2"/>
  <c r="E86" i="2" s="1"/>
  <c r="D85" i="2"/>
  <c r="E85" i="2" s="1"/>
  <c r="C83" i="2"/>
  <c r="B83" i="2"/>
  <c r="D82" i="2"/>
  <c r="E82" i="2" s="1"/>
  <c r="D81" i="2"/>
  <c r="E81" i="2" s="1"/>
  <c r="D80" i="2"/>
  <c r="E80" i="2" s="1"/>
  <c r="D79" i="2"/>
  <c r="E79" i="2" s="1"/>
  <c r="D78" i="2"/>
  <c r="E78" i="2" s="1"/>
  <c r="D75" i="2"/>
  <c r="E75" i="2" s="1"/>
  <c r="D74" i="2"/>
  <c r="E74" i="2" s="1"/>
  <c r="C73" i="2"/>
  <c r="C94" i="2" s="1"/>
  <c r="B73" i="2"/>
  <c r="B94" i="2" s="1"/>
  <c r="D69" i="2"/>
  <c r="E69" i="2" s="1"/>
  <c r="C69" i="2"/>
  <c r="B69" i="2"/>
  <c r="B38" i="2" s="1"/>
  <c r="D68" i="2"/>
  <c r="E68" i="2" s="1"/>
  <c r="D67" i="2"/>
  <c r="E67" i="2" s="1"/>
  <c r="D66" i="2"/>
  <c r="E66" i="2" s="1"/>
  <c r="D65" i="2"/>
  <c r="E65" i="2" s="1"/>
  <c r="D64" i="2"/>
  <c r="E64" i="2" s="1"/>
  <c r="C61" i="2"/>
  <c r="B61" i="2"/>
  <c r="C60" i="2"/>
  <c r="B60" i="2"/>
  <c r="C52" i="2"/>
  <c r="B52" i="2"/>
  <c r="D52" i="2" s="1"/>
  <c r="E52" i="2" s="1"/>
  <c r="D51" i="2"/>
  <c r="E51" i="2" s="1"/>
  <c r="D50" i="2"/>
  <c r="E50" i="2" s="1"/>
  <c r="C48" i="2"/>
  <c r="B48" i="2"/>
  <c r="D47" i="2"/>
  <c r="E47" i="2" s="1"/>
  <c r="D46" i="2"/>
  <c r="E46" i="2" s="1"/>
  <c r="D45" i="2"/>
  <c r="E45" i="2" s="1"/>
  <c r="D44" i="2"/>
  <c r="E44" i="2" s="1"/>
  <c r="D43" i="2"/>
  <c r="E43" i="2" s="1"/>
  <c r="D40" i="2"/>
  <c r="E40" i="2" s="1"/>
  <c r="D39" i="2"/>
  <c r="E39" i="2" s="1"/>
  <c r="C38" i="2"/>
  <c r="C59" i="2" s="1"/>
  <c r="D33" i="2"/>
  <c r="E33" i="2" s="1"/>
  <c r="D32" i="2"/>
  <c r="E32" i="2" s="1"/>
  <c r="D31" i="2"/>
  <c r="E31" i="2" s="1"/>
  <c r="D30" i="2"/>
  <c r="E30" i="2" s="1"/>
  <c r="D29" i="2"/>
  <c r="E29" i="2" s="1"/>
  <c r="C34" i="2"/>
  <c r="C3" i="2" s="1"/>
  <c r="C24" i="2" s="1"/>
  <c r="B34" i="2"/>
  <c r="B3" i="2" s="1"/>
  <c r="C26" i="2"/>
  <c r="B26" i="2"/>
  <c r="C25" i="2"/>
  <c r="B25" i="2"/>
  <c r="C17" i="2"/>
  <c r="B17" i="2"/>
  <c r="D16" i="2"/>
  <c r="E16" i="2" s="1"/>
  <c r="D15" i="2"/>
  <c r="E15" i="2" s="1"/>
  <c r="C13" i="2"/>
  <c r="B13" i="2"/>
  <c r="B19" i="2" s="1"/>
  <c r="D12" i="2"/>
  <c r="E12" i="2" s="1"/>
  <c r="D11" i="2"/>
  <c r="E11" i="2" s="1"/>
  <c r="D10" i="2"/>
  <c r="E10" i="2" s="1"/>
  <c r="D9" i="2"/>
  <c r="E9" i="2" s="1"/>
  <c r="D8" i="2"/>
  <c r="D5" i="2"/>
  <c r="E5" i="2" s="1"/>
  <c r="D4" i="2"/>
  <c r="E4" i="2" s="1"/>
  <c r="C213" i="1"/>
  <c r="B213" i="1"/>
  <c r="C171" i="1"/>
  <c r="B171" i="1"/>
  <c r="C87" i="1"/>
  <c r="B87" i="1"/>
  <c r="C215" i="1"/>
  <c r="B215" i="1"/>
  <c r="C214" i="1"/>
  <c r="B214" i="1"/>
  <c r="D214" i="1" s="1"/>
  <c r="E214" i="1" s="1"/>
  <c r="C211" i="1"/>
  <c r="B211" i="1"/>
  <c r="C204" i="1"/>
  <c r="B204" i="1"/>
  <c r="C200" i="1"/>
  <c r="B200" i="1"/>
  <c r="C194" i="1"/>
  <c r="C212" i="1" s="1"/>
  <c r="B194" i="1"/>
  <c r="B212" i="1" s="1"/>
  <c r="C185" i="1"/>
  <c r="B185" i="1"/>
  <c r="C173" i="1"/>
  <c r="B173" i="1"/>
  <c r="C172" i="1"/>
  <c r="B172" i="1"/>
  <c r="C169" i="1"/>
  <c r="B169" i="1"/>
  <c r="D169" i="1" s="1"/>
  <c r="E169" i="1" s="1"/>
  <c r="C162" i="1"/>
  <c r="B162" i="1"/>
  <c r="C158" i="1"/>
  <c r="B158" i="1"/>
  <c r="C152" i="1"/>
  <c r="C170" i="1" s="1"/>
  <c r="B152" i="1"/>
  <c r="B170" i="1" s="1"/>
  <c r="C143" i="1"/>
  <c r="B143" i="1"/>
  <c r="D203" i="1"/>
  <c r="E203" i="1" s="1"/>
  <c r="D202" i="1"/>
  <c r="E202" i="1" s="1"/>
  <c r="D199" i="1"/>
  <c r="E199" i="1" s="1"/>
  <c r="D198" i="1"/>
  <c r="E198" i="1" s="1"/>
  <c r="D196" i="1"/>
  <c r="E196" i="1" s="1"/>
  <c r="D193" i="1"/>
  <c r="E193" i="1" s="1"/>
  <c r="D192" i="1"/>
  <c r="E192" i="1" s="1"/>
  <c r="D191" i="1"/>
  <c r="E191" i="1" s="1"/>
  <c r="E190" i="1"/>
  <c r="D190" i="1"/>
  <c r="D189" i="1"/>
  <c r="E189" i="1" s="1"/>
  <c r="D188" i="1"/>
  <c r="E188" i="1" s="1"/>
  <c r="D187" i="1"/>
  <c r="D184" i="1"/>
  <c r="E184" i="1" s="1"/>
  <c r="D183" i="1"/>
  <c r="E183" i="1" s="1"/>
  <c r="D182" i="1"/>
  <c r="D180" i="1"/>
  <c r="E180" i="1" s="1"/>
  <c r="D179" i="1"/>
  <c r="E179" i="1" s="1"/>
  <c r="D178" i="1"/>
  <c r="E178" i="1" s="1"/>
  <c r="D177" i="1"/>
  <c r="E177" i="1" s="1"/>
  <c r="D161" i="1"/>
  <c r="E161" i="1" s="1"/>
  <c r="D160" i="1"/>
  <c r="E160" i="1" s="1"/>
  <c r="D157" i="1"/>
  <c r="E157" i="1" s="1"/>
  <c r="D156" i="1"/>
  <c r="E156" i="1" s="1"/>
  <c r="D154" i="1"/>
  <c r="E154" i="1" s="1"/>
  <c r="D151" i="1"/>
  <c r="E151" i="1" s="1"/>
  <c r="D150" i="1"/>
  <c r="E150" i="1" s="1"/>
  <c r="D149" i="1"/>
  <c r="E149" i="1" s="1"/>
  <c r="D148" i="1"/>
  <c r="E148" i="1" s="1"/>
  <c r="D147" i="1"/>
  <c r="E147" i="1" s="1"/>
  <c r="D146" i="1"/>
  <c r="E146" i="1" s="1"/>
  <c r="D145" i="1"/>
  <c r="E145" i="1" s="1"/>
  <c r="E142" i="1"/>
  <c r="D142" i="1"/>
  <c r="D141" i="1"/>
  <c r="E141" i="1" s="1"/>
  <c r="D140" i="1"/>
  <c r="D143" i="1" s="1"/>
  <c r="E143" i="1" s="1"/>
  <c r="D138" i="1"/>
  <c r="E138" i="1" s="1"/>
  <c r="D137" i="1"/>
  <c r="E137" i="1" s="1"/>
  <c r="D136" i="1"/>
  <c r="E136" i="1" s="1"/>
  <c r="D135" i="1"/>
  <c r="E135" i="1" s="1"/>
  <c r="D131" i="1"/>
  <c r="E131" i="1" s="1"/>
  <c r="D130" i="1"/>
  <c r="E130" i="1" s="1"/>
  <c r="D127" i="1"/>
  <c r="E127" i="1" s="1"/>
  <c r="C120" i="1"/>
  <c r="B120" i="1"/>
  <c r="D119" i="1"/>
  <c r="E119" i="1" s="1"/>
  <c r="D118" i="1"/>
  <c r="E118" i="1" s="1"/>
  <c r="C116" i="1"/>
  <c r="C122" i="1" s="1"/>
  <c r="B116" i="1"/>
  <c r="D115" i="1"/>
  <c r="E115" i="1" s="1"/>
  <c r="D114" i="1"/>
  <c r="E114" i="1" s="1"/>
  <c r="D112" i="1"/>
  <c r="E112" i="1" s="1"/>
  <c r="C110" i="1"/>
  <c r="B110" i="1"/>
  <c r="D109" i="1"/>
  <c r="E109" i="1" s="1"/>
  <c r="D108" i="1"/>
  <c r="E108" i="1" s="1"/>
  <c r="D107" i="1"/>
  <c r="E107" i="1" s="1"/>
  <c r="D106" i="1"/>
  <c r="E106" i="1" s="1"/>
  <c r="D105" i="1"/>
  <c r="E105" i="1" s="1"/>
  <c r="D104" i="1"/>
  <c r="E104" i="1" s="1"/>
  <c r="D103" i="1"/>
  <c r="C101" i="1"/>
  <c r="B101" i="1"/>
  <c r="D100" i="1"/>
  <c r="E100" i="1" s="1"/>
  <c r="D99" i="1"/>
  <c r="E99" i="1" s="1"/>
  <c r="D98" i="1"/>
  <c r="E98" i="1" s="1"/>
  <c r="D96" i="1"/>
  <c r="E96" i="1" s="1"/>
  <c r="D95" i="1"/>
  <c r="E95" i="1" s="1"/>
  <c r="D94" i="1"/>
  <c r="E94" i="1" s="1"/>
  <c r="D93" i="1"/>
  <c r="E93" i="1" s="1"/>
  <c r="D12" i="1"/>
  <c r="E12" i="1" s="1"/>
  <c r="C89" i="1"/>
  <c r="B89" i="1"/>
  <c r="C34" i="1"/>
  <c r="B34" i="1"/>
  <c r="C33" i="1"/>
  <c r="B33" i="1"/>
  <c r="C30" i="1"/>
  <c r="B30" i="1"/>
  <c r="C29" i="1"/>
  <c r="B29" i="1"/>
  <c r="C27" i="1"/>
  <c r="B27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B14" i="1"/>
  <c r="C14" i="1"/>
  <c r="B15" i="1"/>
  <c r="C15" i="1"/>
  <c r="C13" i="1"/>
  <c r="B13" i="1"/>
  <c r="B8" i="1"/>
  <c r="C8" i="1"/>
  <c r="B9" i="1"/>
  <c r="C9" i="1"/>
  <c r="B10" i="1"/>
  <c r="C10" i="1"/>
  <c r="C7" i="1"/>
  <c r="B7" i="1"/>
  <c r="C88" i="1"/>
  <c r="B88" i="1"/>
  <c r="D77" i="1"/>
  <c r="E77" i="1" s="1"/>
  <c r="D76" i="1"/>
  <c r="D73" i="1"/>
  <c r="E73" i="1" s="1"/>
  <c r="D72" i="1"/>
  <c r="D70" i="1"/>
  <c r="D67" i="1"/>
  <c r="E67" i="1" s="1"/>
  <c r="D66" i="1"/>
  <c r="E66" i="1" s="1"/>
  <c r="D65" i="1"/>
  <c r="D64" i="1"/>
  <c r="D63" i="1"/>
  <c r="E63" i="1" s="1"/>
  <c r="D62" i="1"/>
  <c r="E62" i="1" s="1"/>
  <c r="D61" i="1"/>
  <c r="D58" i="1"/>
  <c r="E58" i="1" s="1"/>
  <c r="D57" i="1"/>
  <c r="E57" i="1" s="1"/>
  <c r="D56" i="1"/>
  <c r="C85" i="1"/>
  <c r="B85" i="1"/>
  <c r="C78" i="1"/>
  <c r="B78" i="1"/>
  <c r="C74" i="1"/>
  <c r="C68" i="1"/>
  <c r="C86" i="1" s="1"/>
  <c r="C59" i="1"/>
  <c r="D54" i="1"/>
  <c r="E54" i="1" s="1"/>
  <c r="D53" i="1"/>
  <c r="E53" i="1" s="1"/>
  <c r="D52" i="1"/>
  <c r="E52" i="1" s="1"/>
  <c r="D51" i="1"/>
  <c r="E51" i="1" s="1"/>
  <c r="B59" i="2" l="1"/>
  <c r="D59" i="2" s="1"/>
  <c r="E59" i="2" s="1"/>
  <c r="D38" i="2"/>
  <c r="E38" i="2" s="1"/>
  <c r="D173" i="1"/>
  <c r="E173" i="1" s="1"/>
  <c r="D204" i="1"/>
  <c r="E204" i="1" s="1"/>
  <c r="D87" i="1"/>
  <c r="E87" i="1" s="1"/>
  <c r="B58" i="2"/>
  <c r="D58" i="2" s="1"/>
  <c r="E58" i="2" s="1"/>
  <c r="D60" i="2"/>
  <c r="E60" i="2" s="1"/>
  <c r="D139" i="2"/>
  <c r="E139" i="2" s="1"/>
  <c r="C58" i="2"/>
  <c r="D162" i="1"/>
  <c r="E162" i="1" s="1"/>
  <c r="D211" i="1"/>
  <c r="E211" i="1" s="1"/>
  <c r="D61" i="2"/>
  <c r="E61" i="2" s="1"/>
  <c r="B93" i="2"/>
  <c r="D93" i="2" s="1"/>
  <c r="E93" i="2" s="1"/>
  <c r="D163" i="2"/>
  <c r="E163" i="2" s="1"/>
  <c r="C163" i="2"/>
  <c r="D120" i="1"/>
  <c r="E120" i="1" s="1"/>
  <c r="D172" i="1"/>
  <c r="E172" i="1" s="1"/>
  <c r="D200" i="1"/>
  <c r="E200" i="1" s="1"/>
  <c r="D215" i="1"/>
  <c r="E215" i="1" s="1"/>
  <c r="C19" i="2"/>
  <c r="C93" i="2"/>
  <c r="D118" i="2"/>
  <c r="E118" i="2" s="1"/>
  <c r="C128" i="2"/>
  <c r="D209" i="2"/>
  <c r="E209" i="2" s="1"/>
  <c r="D199" i="2"/>
  <c r="E199" i="2" s="1"/>
  <c r="D198" i="2"/>
  <c r="E198" i="2" s="1"/>
  <c r="D188" i="2"/>
  <c r="E188" i="2" s="1"/>
  <c r="D178" i="2"/>
  <c r="E178" i="2" s="1"/>
  <c r="B194" i="2"/>
  <c r="C194" i="2"/>
  <c r="D164" i="2"/>
  <c r="E164" i="2" s="1"/>
  <c r="D153" i="2"/>
  <c r="E153" i="2" s="1"/>
  <c r="D143" i="2"/>
  <c r="E143" i="2" s="1"/>
  <c r="B159" i="2"/>
  <c r="C159" i="2"/>
  <c r="D129" i="2"/>
  <c r="E129" i="2" s="1"/>
  <c r="D128" i="2"/>
  <c r="E128" i="2" s="1"/>
  <c r="E113" i="2"/>
  <c r="D108" i="2"/>
  <c r="E108" i="2" s="1"/>
  <c r="B124" i="2"/>
  <c r="C124" i="2"/>
  <c r="D94" i="2"/>
  <c r="E94" i="2" s="1"/>
  <c r="D83" i="2"/>
  <c r="E83" i="2" s="1"/>
  <c r="D73" i="2"/>
  <c r="E73" i="2" s="1"/>
  <c r="B89" i="2"/>
  <c r="C89" i="2"/>
  <c r="B54" i="2"/>
  <c r="C54" i="2"/>
  <c r="D48" i="2"/>
  <c r="E48" i="2" s="1"/>
  <c r="D17" i="2"/>
  <c r="E17" i="2" s="1"/>
  <c r="D25" i="2"/>
  <c r="E25" i="2" s="1"/>
  <c r="C23" i="2"/>
  <c r="D3" i="2"/>
  <c r="E3" i="2" s="1"/>
  <c r="B24" i="2"/>
  <c r="D24" i="2" s="1"/>
  <c r="E24" i="2" s="1"/>
  <c r="D34" i="2"/>
  <c r="E34" i="2" s="1"/>
  <c r="B23" i="2"/>
  <c r="D23" i="2" s="1"/>
  <c r="E23" i="2" s="1"/>
  <c r="D13" i="2"/>
  <c r="E13" i="2" s="1"/>
  <c r="D26" i="2"/>
  <c r="E26" i="2" s="1"/>
  <c r="E8" i="2"/>
  <c r="D158" i="1"/>
  <c r="E158" i="1" s="1"/>
  <c r="C44" i="1"/>
  <c r="D110" i="1"/>
  <c r="E110" i="1" s="1"/>
  <c r="B122" i="1"/>
  <c r="B124" i="1" s="1"/>
  <c r="B44" i="1"/>
  <c r="C206" i="1"/>
  <c r="C208" i="1" s="1"/>
  <c r="B206" i="1"/>
  <c r="B208" i="1" s="1"/>
  <c r="D185" i="1"/>
  <c r="E185" i="1" s="1"/>
  <c r="E182" i="1"/>
  <c r="D194" i="1"/>
  <c r="E194" i="1" s="1"/>
  <c r="B164" i="1"/>
  <c r="B166" i="1" s="1"/>
  <c r="E140" i="1"/>
  <c r="C164" i="1"/>
  <c r="C166" i="1" s="1"/>
  <c r="D27" i="1"/>
  <c r="E27" i="1" s="1"/>
  <c r="C42" i="1"/>
  <c r="D212" i="1"/>
  <c r="E212" i="1" s="1"/>
  <c r="E187" i="1"/>
  <c r="D170" i="1"/>
  <c r="E170" i="1" s="1"/>
  <c r="C46" i="1"/>
  <c r="D152" i="1"/>
  <c r="E152" i="1" s="1"/>
  <c r="B42" i="1"/>
  <c r="B45" i="1"/>
  <c r="B46" i="1"/>
  <c r="C124" i="1"/>
  <c r="D122" i="1"/>
  <c r="E122" i="1" s="1"/>
  <c r="D128" i="1"/>
  <c r="E128" i="1" s="1"/>
  <c r="C45" i="1"/>
  <c r="E103" i="1"/>
  <c r="D101" i="1"/>
  <c r="E101" i="1" s="1"/>
  <c r="D116" i="1"/>
  <c r="E116" i="1" s="1"/>
  <c r="D78" i="1"/>
  <c r="D89" i="1"/>
  <c r="E89" i="1" s="1"/>
  <c r="D88" i="1"/>
  <c r="E88" i="1" s="1"/>
  <c r="D85" i="1"/>
  <c r="E85" i="1" s="1"/>
  <c r="D34" i="1"/>
  <c r="E34" i="1" s="1"/>
  <c r="E70" i="1"/>
  <c r="C80" i="1"/>
  <c r="C82" i="1" s="1"/>
  <c r="E61" i="1"/>
  <c r="E65" i="1"/>
  <c r="E72" i="1"/>
  <c r="B59" i="1"/>
  <c r="B68" i="1"/>
  <c r="B74" i="1"/>
  <c r="D23" i="1"/>
  <c r="E23" i="1" s="1"/>
  <c r="E64" i="1"/>
  <c r="B35" i="1"/>
  <c r="D21" i="1"/>
  <c r="E21" i="1" s="1"/>
  <c r="D9" i="1"/>
  <c r="E9" i="1" s="1"/>
  <c r="D13" i="1"/>
  <c r="D18" i="1"/>
  <c r="D7" i="1"/>
  <c r="E7" i="1" s="1"/>
  <c r="D10" i="1"/>
  <c r="E10" i="1" s="1"/>
  <c r="D159" i="2" l="1"/>
  <c r="E159" i="2" s="1"/>
  <c r="D194" i="2"/>
  <c r="E194" i="2" s="1"/>
  <c r="D124" i="2"/>
  <c r="E124" i="2" s="1"/>
  <c r="D89" i="2"/>
  <c r="E89" i="2" s="1"/>
  <c r="D54" i="2"/>
  <c r="E54" i="2" s="1"/>
  <c r="D19" i="2"/>
  <c r="E19" i="2" s="1"/>
  <c r="D44" i="1"/>
  <c r="E44" i="1" s="1"/>
  <c r="D124" i="1"/>
  <c r="E124" i="1" s="1"/>
  <c r="D206" i="1"/>
  <c r="E206" i="1" s="1"/>
  <c r="D42" i="1"/>
  <c r="E42" i="1" s="1"/>
  <c r="D45" i="1"/>
  <c r="E45" i="1" s="1"/>
  <c r="D208" i="1"/>
  <c r="E208" i="1" s="1"/>
  <c r="D46" i="1"/>
  <c r="E46" i="1" s="1"/>
  <c r="D164" i="1"/>
  <c r="E164" i="1" s="1"/>
  <c r="D166" i="1"/>
  <c r="E166" i="1" s="1"/>
  <c r="D74" i="1"/>
  <c r="E74" i="1" s="1"/>
  <c r="D30" i="1"/>
  <c r="E30" i="1" s="1"/>
  <c r="B86" i="1"/>
  <c r="D24" i="1"/>
  <c r="E24" i="1" s="1"/>
  <c r="D15" i="1"/>
  <c r="E15" i="1" s="1"/>
  <c r="D8" i="1"/>
  <c r="E8" i="1" s="1"/>
  <c r="D19" i="1"/>
  <c r="E19" i="1" s="1"/>
  <c r="D20" i="1"/>
  <c r="E20" i="1" s="1"/>
  <c r="B16" i="1"/>
  <c r="E56" i="1"/>
  <c r="D59" i="1"/>
  <c r="B31" i="1"/>
  <c r="D68" i="1"/>
  <c r="E76" i="1"/>
  <c r="E78" i="1"/>
  <c r="B80" i="1"/>
  <c r="E18" i="1"/>
  <c r="C35" i="1"/>
  <c r="E13" i="1"/>
  <c r="C25" i="1"/>
  <c r="D86" i="1" l="1"/>
  <c r="C43" i="1"/>
  <c r="B25" i="1"/>
  <c r="B43" i="1" s="1"/>
  <c r="E86" i="1"/>
  <c r="B82" i="1"/>
  <c r="D82" i="1" s="1"/>
  <c r="D80" i="1"/>
  <c r="E80" i="1" s="1"/>
  <c r="B37" i="1"/>
  <c r="B39" i="1" s="1"/>
  <c r="E68" i="1"/>
  <c r="E59" i="1"/>
  <c r="D33" i="1"/>
  <c r="D29" i="1"/>
  <c r="C31" i="1"/>
  <c r="D22" i="1"/>
  <c r="D25" i="1" s="1"/>
  <c r="D14" i="1"/>
  <c r="C16" i="1"/>
  <c r="D43" i="1" l="1"/>
  <c r="E43" i="1" s="1"/>
  <c r="E82" i="1"/>
  <c r="D35" i="1"/>
  <c r="E35" i="1" s="1"/>
  <c r="E33" i="1"/>
  <c r="E22" i="1"/>
  <c r="C37" i="1"/>
  <c r="C39" i="1" s="1"/>
  <c r="E14" i="1"/>
  <c r="D16" i="1"/>
  <c r="E16" i="1" s="1"/>
  <c r="D31" i="1"/>
  <c r="E31" i="1" s="1"/>
  <c r="E29" i="1"/>
  <c r="E25" i="1" l="1"/>
  <c r="D37" i="1"/>
  <c r="D39" i="1" l="1"/>
  <c r="E39" i="1" s="1"/>
  <c r="E37" i="1"/>
</calcChain>
</file>

<file path=xl/sharedStrings.xml><?xml version="1.0" encoding="utf-8"?>
<sst xmlns="http://schemas.openxmlformats.org/spreadsheetml/2006/main" count="364" uniqueCount="57">
  <si>
    <t>Kontrakt: Rutepakke 1 - Båtdrift Bergen-Nordfjord, Sogn/Flåm</t>
  </si>
  <si>
    <t>Regnskap år:</t>
  </si>
  <si>
    <t>(eks)</t>
  </si>
  <si>
    <t>Sum totalt alle fire rutene Bergen-Sogn og Fjordane-Bergen</t>
  </si>
  <si>
    <t>Regnskap DÅ</t>
  </si>
  <si>
    <t>Regnskap i fjor</t>
  </si>
  <si>
    <t>Endring i kroner</t>
  </si>
  <si>
    <t>Endring i %</t>
  </si>
  <si>
    <t>Antall passasjerer</t>
  </si>
  <si>
    <t>Antall driftstimer</t>
  </si>
  <si>
    <t>Antall km</t>
  </si>
  <si>
    <t>Antall mannskapstimer</t>
  </si>
  <si>
    <t>Kontraktsinntekter</t>
  </si>
  <si>
    <t>Passasjerinntekter</t>
  </si>
  <si>
    <t>Andre driftsinntekter</t>
  </si>
  <si>
    <t>Cateringinntekter</t>
  </si>
  <si>
    <t>Sum inntekter</t>
  </si>
  <si>
    <t>Personalkostnader</t>
  </si>
  <si>
    <t>Energikostnader (el, biodiesel, sm.olje)</t>
  </si>
  <si>
    <t>Rep og vedlikehold</t>
  </si>
  <si>
    <t>Varekostnader cateringdrift</t>
  </si>
  <si>
    <t>Forsikringer</t>
  </si>
  <si>
    <t>Andre skipskostnader</t>
  </si>
  <si>
    <t>Leiekostnader</t>
  </si>
  <si>
    <t>Sum skipskostnader</t>
  </si>
  <si>
    <t>Rutekostnader (kai, havn, mm)</t>
  </si>
  <si>
    <t>Rentekostnader</t>
  </si>
  <si>
    <t>Avskrivninger og nedskrivninger</t>
  </si>
  <si>
    <t>Sum Kapitalkostnader</t>
  </si>
  <si>
    <t>Salgskostnader, provisjonskostnader</t>
  </si>
  <si>
    <t>Administrasjonskostnader</t>
  </si>
  <si>
    <t>Sum salgs og adm. Kostnader</t>
  </si>
  <si>
    <t>Sum kostnader</t>
  </si>
  <si>
    <t>Driftsresultat.</t>
  </si>
  <si>
    <t>Nøkkeltall</t>
  </si>
  <si>
    <t>Passasjerinntekter pr. passasjer</t>
  </si>
  <si>
    <t>Skipskostnader pr. driftstime</t>
  </si>
  <si>
    <t>Driftskostnader pr. driftstime</t>
  </si>
  <si>
    <t>Personalkost pr. mannskapstime</t>
  </si>
  <si>
    <t>Driftskostnader pr. km</t>
  </si>
  <si>
    <t>Rute 1:  Selje-Bergen-Selje</t>
  </si>
  <si>
    <t>Rute 2:  Bergen-Selje-Bergen</t>
  </si>
  <si>
    <t>Rute 3:  Sogndal-Bergen-Sogndal</t>
  </si>
  <si>
    <t>Rute 4:  Bergen-Flåm-Bergen</t>
  </si>
  <si>
    <t>Fartøynavn fartøy 1</t>
  </si>
  <si>
    <t>Driftstimer disponering</t>
  </si>
  <si>
    <t>Selje-Bergen-Selje</t>
  </si>
  <si>
    <t>Bergen-Selje-Bergen</t>
  </si>
  <si>
    <t>Sogndal-Bergen-Sogndal</t>
  </si>
  <si>
    <t>Bergen-Flåm-Bergen</t>
  </si>
  <si>
    <t>Annen aktivitet</t>
  </si>
  <si>
    <t>Sum disponerte driftstimer</t>
  </si>
  <si>
    <t>Fartøynavn fartøy 2</t>
  </si>
  <si>
    <t>Fartøynavn fartøy 3</t>
  </si>
  <si>
    <t>Fartøynavn fartøy 4</t>
  </si>
  <si>
    <t>Fartøynavn fartøy 5</t>
  </si>
  <si>
    <t>Fartøynavn fartøy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</si>
</sst>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\ 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2" xfId="0" applyBorder="1"/>
    <xf numFmtId="0" fontId="0" fillId="0" borderId="8" xfId="0" applyBorder="1"/>
    <xf numFmtId="164" fontId="0" fillId="0" borderId="9" xfId="1" applyNumberFormat="1" applyFont="1" applyBorder="1"/>
    <xf numFmtId="0" fontId="0" fillId="0" borderId="11" xfId="0" applyBorder="1"/>
    <xf numFmtId="164" fontId="0" fillId="0" borderId="12" xfId="1" applyNumberFormat="1" applyFont="1" applyBorder="1"/>
    <xf numFmtId="164" fontId="0" fillId="0" borderId="0" xfId="1" applyNumberFormat="1" applyFont="1" applyBorder="1"/>
    <xf numFmtId="164" fontId="0" fillId="2" borderId="9" xfId="1" applyNumberFormat="1" applyFont="1" applyFill="1" applyBorder="1"/>
    <xf numFmtId="0" fontId="0" fillId="2" borderId="0" xfId="0" applyFill="1"/>
    <xf numFmtId="164" fontId="0" fillId="2" borderId="0" xfId="1" applyNumberFormat="1" applyFont="1" applyFill="1" applyBorder="1"/>
    <xf numFmtId="0" fontId="0" fillId="2" borderId="14" xfId="0" applyFill="1" applyBorder="1"/>
    <xf numFmtId="164" fontId="0" fillId="2" borderId="20" xfId="1" applyNumberFormat="1" applyFont="1" applyFill="1" applyBorder="1"/>
    <xf numFmtId="0" fontId="0" fillId="2" borderId="8" xfId="0" applyFill="1" applyBorder="1"/>
    <xf numFmtId="0" fontId="0" fillId="2" borderId="11" xfId="0" applyFill="1" applyBorder="1"/>
    <xf numFmtId="164" fontId="0" fillId="2" borderId="12" xfId="1" applyNumberFormat="1" applyFont="1" applyFill="1" applyBorder="1"/>
    <xf numFmtId="0" fontId="3" fillId="0" borderId="1" xfId="0" applyFont="1" applyBorder="1"/>
    <xf numFmtId="0" fontId="4" fillId="0" borderId="2" xfId="0" applyFont="1" applyBorder="1"/>
    <xf numFmtId="0" fontId="0" fillId="0" borderId="17" xfId="0" applyBorder="1"/>
    <xf numFmtId="164" fontId="0" fillId="0" borderId="16" xfId="1" applyNumberFormat="1" applyFont="1" applyBorder="1"/>
    <xf numFmtId="0" fontId="0" fillId="0" borderId="22" xfId="0" applyBorder="1"/>
    <xf numFmtId="0" fontId="0" fillId="0" borderId="23" xfId="0" applyBorder="1"/>
    <xf numFmtId="0" fontId="0" fillId="0" borderId="19" xfId="0" applyBorder="1"/>
    <xf numFmtId="0" fontId="0" fillId="0" borderId="14" xfId="0" applyBorder="1"/>
    <xf numFmtId="164" fontId="0" fillId="0" borderId="20" xfId="1" applyNumberFormat="1" applyFont="1" applyBorder="1"/>
    <xf numFmtId="0" fontId="0" fillId="2" borderId="17" xfId="0" applyFill="1" applyBorder="1"/>
    <xf numFmtId="0" fontId="0" fillId="2" borderId="24" xfId="0" applyFill="1" applyBorder="1"/>
    <xf numFmtId="0" fontId="0" fillId="3" borderId="8" xfId="0" applyFill="1" applyBorder="1"/>
    <xf numFmtId="164" fontId="0" fillId="3" borderId="9" xfId="1" applyNumberFormat="1" applyFont="1" applyFill="1" applyBorder="1"/>
    <xf numFmtId="0" fontId="0" fillId="3" borderId="11" xfId="0" applyFill="1" applyBorder="1"/>
    <xf numFmtId="164" fontId="0" fillId="3" borderId="12" xfId="1" applyNumberFormat="1" applyFont="1" applyFill="1" applyBorder="1"/>
    <xf numFmtId="0" fontId="0" fillId="0" borderId="9" xfId="0" applyBorder="1"/>
    <xf numFmtId="0" fontId="0" fillId="0" borderId="27" xfId="0" applyBorder="1"/>
    <xf numFmtId="0" fontId="0" fillId="0" borderId="28" xfId="0" applyBorder="1"/>
    <xf numFmtId="0" fontId="0" fillId="2" borderId="3" xfId="0" applyFill="1" applyBorder="1"/>
    <xf numFmtId="164" fontId="0" fillId="2" borderId="29" xfId="1" applyNumberFormat="1" applyFont="1" applyFill="1" applyBorder="1"/>
    <xf numFmtId="164" fontId="0" fillId="0" borderId="28" xfId="1" applyNumberFormat="1" applyFont="1" applyBorder="1"/>
    <xf numFmtId="164" fontId="0" fillId="0" borderId="26" xfId="1" applyNumberFormat="1" applyFont="1" applyBorder="1"/>
    <xf numFmtId="165" fontId="0" fillId="2" borderId="15" xfId="2" applyNumberFormat="1" applyFont="1" applyFill="1" applyBorder="1"/>
    <xf numFmtId="165" fontId="0" fillId="2" borderId="10" xfId="2" applyNumberFormat="1" applyFont="1" applyFill="1" applyBorder="1"/>
    <xf numFmtId="165" fontId="0" fillId="2" borderId="13" xfId="2" applyNumberFormat="1" applyFont="1" applyFill="1" applyBorder="1"/>
    <xf numFmtId="165" fontId="0" fillId="0" borderId="0" xfId="2" applyNumberFormat="1" applyFont="1" applyBorder="1"/>
    <xf numFmtId="165" fontId="0" fillId="2" borderId="18" xfId="2" applyNumberFormat="1" applyFont="1" applyFill="1" applyBorder="1"/>
    <xf numFmtId="165" fontId="0" fillId="3" borderId="10" xfId="2" applyNumberFormat="1" applyFont="1" applyFill="1" applyBorder="1"/>
    <xf numFmtId="165" fontId="0" fillId="2" borderId="25" xfId="2" applyNumberFormat="1" applyFont="1" applyFill="1" applyBorder="1"/>
    <xf numFmtId="165" fontId="0" fillId="3" borderId="13" xfId="2" applyNumberFormat="1" applyFont="1" applyFill="1" applyBorder="1"/>
    <xf numFmtId="165" fontId="0" fillId="2" borderId="0" xfId="2" applyNumberFormat="1" applyFont="1" applyFill="1" applyBorder="1"/>
    <xf numFmtId="165" fontId="0" fillId="2" borderId="0" xfId="2" applyNumberFormat="1" applyFont="1" applyFill="1"/>
    <xf numFmtId="165" fontId="0" fillId="0" borderId="21" xfId="2" applyNumberFormat="1" applyFont="1" applyBorder="1"/>
    <xf numFmtId="165" fontId="0" fillId="2" borderId="4" xfId="2" applyNumberFormat="1" applyFont="1" applyFill="1" applyBorder="1"/>
    <xf numFmtId="165" fontId="0" fillId="0" borderId="0" xfId="2" applyNumberFormat="1" applyFont="1"/>
    <xf numFmtId="0" fontId="5" fillId="4" borderId="5" xfId="0" applyFont="1" applyFill="1" applyBorder="1" applyAlignment="1">
      <alignment wrapText="1"/>
    </xf>
    <xf numFmtId="0" fontId="0" fillId="4" borderId="6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165" fontId="0" fillId="4" borderId="7" xfId="2" applyNumberFormat="1" applyFont="1" applyFill="1" applyBorder="1" applyAlignment="1">
      <alignment horizontal="center" wrapText="1"/>
    </xf>
    <xf numFmtId="0" fontId="2" fillId="2" borderId="14" xfId="0" applyFont="1" applyFill="1" applyBorder="1"/>
    <xf numFmtId="0" fontId="6" fillId="0" borderId="0" xfId="0" applyFont="1"/>
    <xf numFmtId="0" fontId="7" fillId="0" borderId="0" xfId="0" applyFont="1"/>
    <xf numFmtId="0" fontId="0" fillId="0" borderId="20" xfId="0" applyBorder="1"/>
    <xf numFmtId="0" fontId="0" fillId="0" borderId="15" xfId="0" applyBorder="1"/>
    <xf numFmtId="0" fontId="0" fillId="5" borderId="11" xfId="0" applyFill="1" applyBorder="1"/>
    <xf numFmtId="0" fontId="0" fillId="5" borderId="12" xfId="0" applyFill="1" applyBorder="1"/>
    <xf numFmtId="164" fontId="0" fillId="5" borderId="12" xfId="0" applyNumberFormat="1" applyFill="1" applyBorder="1"/>
    <xf numFmtId="165" fontId="0" fillId="5" borderId="10" xfId="2" applyNumberFormat="1" applyFont="1" applyFill="1" applyBorder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93DE-7787-432A-8FB2-9570FFD053DA}">
  <dimension ref="A1:E215"/>
  <sheetViews>
    <sheetView tabSelected="1" topLeftCell="A73" zoomScale="85" zoomScaleNormal="85" workbookViewId="0">
      <selection activeCell="B5" sqref="B5"/>
    </sheetView>
  </sheetViews>
  <sheetFormatPr baseColWidth="10" defaultColWidth="11.453125" defaultRowHeight="14.5" x14ac:dyDescent="0.35"/>
  <cols>
    <col min="1" max="1" width="47" customWidth="1"/>
    <col min="2" max="3" width="23.453125" customWidth="1"/>
    <col min="4" max="4" width="23" customWidth="1"/>
    <col min="5" max="5" width="19.1796875" customWidth="1"/>
  </cols>
  <sheetData>
    <row r="1" spans="1:5" ht="33.5" x14ac:dyDescent="0.75">
      <c r="A1" s="55" t="s">
        <v>0</v>
      </c>
      <c r="B1" s="55"/>
      <c r="C1" s="55"/>
      <c r="D1" s="56"/>
    </row>
    <row r="3" spans="1:5" ht="15" thickBot="1" x14ac:dyDescent="0.4"/>
    <row r="4" spans="1:5" ht="29" thickBot="1" x14ac:dyDescent="0.7">
      <c r="A4" s="15" t="s">
        <v>1</v>
      </c>
      <c r="B4" s="16">
        <v>2026</v>
      </c>
      <c r="C4" s="1" t="s">
        <v>2</v>
      </c>
      <c r="D4" s="1"/>
      <c r="E4" s="1"/>
    </row>
    <row r="5" spans="1:5" ht="37.5" thickBot="1" x14ac:dyDescent="0.5">
      <c r="A5" s="50" t="s">
        <v>3</v>
      </c>
      <c r="B5" s="51" t="s">
        <v>4</v>
      </c>
      <c r="C5" s="51" t="s">
        <v>5</v>
      </c>
      <c r="D5" s="51" t="s">
        <v>6</v>
      </c>
      <c r="E5" s="52" t="s">
        <v>7</v>
      </c>
    </row>
    <row r="6" spans="1:5" ht="15" thickBot="1" x14ac:dyDescent="0.4">
      <c r="A6" s="19"/>
      <c r="B6" s="20"/>
      <c r="C6" s="20"/>
      <c r="D6" s="20"/>
      <c r="E6" s="21"/>
    </row>
    <row r="7" spans="1:5" x14ac:dyDescent="0.35">
      <c r="A7" s="22" t="s">
        <v>8</v>
      </c>
      <c r="B7" s="35">
        <f>B51+B93+B135+B177</f>
        <v>0</v>
      </c>
      <c r="C7" s="35">
        <f>C51+C93+C135+C177</f>
        <v>0</v>
      </c>
      <c r="D7" s="23">
        <f>B7-C7</f>
        <v>0</v>
      </c>
      <c r="E7" s="37" t="e">
        <f t="shared" ref="E7:E10" si="0">D7/C7</f>
        <v>#DIV/0!</v>
      </c>
    </row>
    <row r="8" spans="1:5" x14ac:dyDescent="0.35">
      <c r="A8" s="2" t="s">
        <v>9</v>
      </c>
      <c r="B8" s="3">
        <f t="shared" ref="B8:C8" si="1">B52+B94+B136+B178</f>
        <v>0</v>
      </c>
      <c r="C8" s="3">
        <f t="shared" si="1"/>
        <v>0</v>
      </c>
      <c r="D8" s="3">
        <f t="shared" ref="D8:D10" si="2">B8-C8</f>
        <v>0</v>
      </c>
      <c r="E8" s="38" t="e">
        <f t="shared" si="0"/>
        <v>#DIV/0!</v>
      </c>
    </row>
    <row r="9" spans="1:5" x14ac:dyDescent="0.35">
      <c r="A9" s="17" t="s">
        <v>10</v>
      </c>
      <c r="B9" s="3">
        <f t="shared" ref="B9:C9" si="3">B53+B95+B137+B179</f>
        <v>0</v>
      </c>
      <c r="C9" s="3">
        <f t="shared" si="3"/>
        <v>0</v>
      </c>
      <c r="D9" s="3">
        <f t="shared" si="2"/>
        <v>0</v>
      </c>
      <c r="E9" s="38" t="e">
        <f t="shared" si="0"/>
        <v>#DIV/0!</v>
      </c>
    </row>
    <row r="10" spans="1:5" ht="15" thickBot="1" x14ac:dyDescent="0.4">
      <c r="A10" s="4" t="s">
        <v>11</v>
      </c>
      <c r="B10" s="36">
        <f t="shared" ref="B10:C10" si="4">B54+B96+B138+B180</f>
        <v>0</v>
      </c>
      <c r="C10" s="36">
        <f t="shared" si="4"/>
        <v>0</v>
      </c>
      <c r="D10" s="5">
        <f t="shared" si="2"/>
        <v>0</v>
      </c>
      <c r="E10" s="39" t="e">
        <f t="shared" si="0"/>
        <v>#DIV/0!</v>
      </c>
    </row>
    <row r="11" spans="1:5" ht="15" thickBot="1" x14ac:dyDescent="0.4">
      <c r="B11" s="6"/>
      <c r="C11" s="6"/>
      <c r="D11" s="6"/>
      <c r="E11" s="40"/>
    </row>
    <row r="12" spans="1:5" x14ac:dyDescent="0.35">
      <c r="A12" s="10" t="s">
        <v>12</v>
      </c>
      <c r="B12" s="11"/>
      <c r="C12" s="11"/>
      <c r="D12" s="23">
        <f t="shared" ref="D12:D15" si="5">B12-C12</f>
        <v>0</v>
      </c>
      <c r="E12" s="37" t="e">
        <f>D12/C12</f>
        <v>#DIV/0!</v>
      </c>
    </row>
    <row r="13" spans="1:5" x14ac:dyDescent="0.35">
      <c r="A13" s="12" t="s">
        <v>13</v>
      </c>
      <c r="B13" s="3">
        <f>B56+B98+B140+B182</f>
        <v>0</v>
      </c>
      <c r="C13" s="3">
        <f>C56+C98+C140+C182</f>
        <v>0</v>
      </c>
      <c r="D13" s="3">
        <f t="shared" si="5"/>
        <v>0</v>
      </c>
      <c r="E13" s="38" t="e">
        <f t="shared" ref="E13:E16" si="6">D13/C13</f>
        <v>#DIV/0!</v>
      </c>
    </row>
    <row r="14" spans="1:5" x14ac:dyDescent="0.35">
      <c r="A14" s="12" t="s">
        <v>14</v>
      </c>
      <c r="B14" s="3">
        <f t="shared" ref="B14:C14" si="7">B57+B99+B141+B183</f>
        <v>0</v>
      </c>
      <c r="C14" s="3">
        <f t="shared" si="7"/>
        <v>0</v>
      </c>
      <c r="D14" s="3">
        <f t="shared" si="5"/>
        <v>0</v>
      </c>
      <c r="E14" s="38" t="e">
        <f t="shared" si="6"/>
        <v>#DIV/0!</v>
      </c>
    </row>
    <row r="15" spans="1:5" x14ac:dyDescent="0.35">
      <c r="A15" s="24" t="s">
        <v>15</v>
      </c>
      <c r="B15" s="3">
        <f t="shared" ref="B15:C15" si="8">B58+B100+B142+B184</f>
        <v>0</v>
      </c>
      <c r="C15" s="3">
        <f t="shared" si="8"/>
        <v>0</v>
      </c>
      <c r="D15" s="18">
        <f t="shared" si="5"/>
        <v>0</v>
      </c>
      <c r="E15" s="41" t="e">
        <f t="shared" si="6"/>
        <v>#DIV/0!</v>
      </c>
    </row>
    <row r="16" spans="1:5" x14ac:dyDescent="0.35">
      <c r="A16" s="26" t="s">
        <v>16</v>
      </c>
      <c r="B16" s="27">
        <f>SUM(B12:B15)</f>
        <v>0</v>
      </c>
      <c r="C16" s="27">
        <f t="shared" ref="C16:D16" si="9">SUM(C12:C15)</f>
        <v>0</v>
      </c>
      <c r="D16" s="27">
        <f t="shared" si="9"/>
        <v>0</v>
      </c>
      <c r="E16" s="42" t="e">
        <f t="shared" si="6"/>
        <v>#DIV/0!</v>
      </c>
    </row>
    <row r="17" spans="1:5" x14ac:dyDescent="0.35">
      <c r="A17" s="25"/>
      <c r="B17" s="9"/>
      <c r="C17" s="9"/>
      <c r="D17" s="9"/>
      <c r="E17" s="43"/>
    </row>
    <row r="18" spans="1:5" x14ac:dyDescent="0.35">
      <c r="A18" s="12" t="s">
        <v>17</v>
      </c>
      <c r="B18" s="3">
        <f t="shared" ref="B18:C18" si="10">B61+B103+B145+B187</f>
        <v>0</v>
      </c>
      <c r="C18" s="3">
        <f t="shared" si="10"/>
        <v>0</v>
      </c>
      <c r="D18" s="3">
        <f t="shared" ref="D18:D23" si="11">B18-C18</f>
        <v>0</v>
      </c>
      <c r="E18" s="38" t="e">
        <f t="shared" ref="E18:E25" si="12">D18/C18</f>
        <v>#DIV/0!</v>
      </c>
    </row>
    <row r="19" spans="1:5" x14ac:dyDescent="0.35">
      <c r="A19" s="12" t="s">
        <v>18</v>
      </c>
      <c r="B19" s="3">
        <f t="shared" ref="B19:C19" si="13">B62+B104+B146+B188</f>
        <v>0</v>
      </c>
      <c r="C19" s="3">
        <f t="shared" si="13"/>
        <v>0</v>
      </c>
      <c r="D19" s="3">
        <f t="shared" si="11"/>
        <v>0</v>
      </c>
      <c r="E19" s="38" t="e">
        <f t="shared" si="12"/>
        <v>#DIV/0!</v>
      </c>
    </row>
    <row r="20" spans="1:5" x14ac:dyDescent="0.35">
      <c r="A20" s="12" t="s">
        <v>19</v>
      </c>
      <c r="B20" s="3">
        <f t="shared" ref="B20:C20" si="14">B63+B105+B147+B189</f>
        <v>0</v>
      </c>
      <c r="C20" s="3">
        <f t="shared" si="14"/>
        <v>0</v>
      </c>
      <c r="D20" s="3">
        <f t="shared" si="11"/>
        <v>0</v>
      </c>
      <c r="E20" s="38" t="e">
        <f t="shared" si="12"/>
        <v>#DIV/0!</v>
      </c>
    </row>
    <row r="21" spans="1:5" x14ac:dyDescent="0.35">
      <c r="A21" s="12" t="s">
        <v>20</v>
      </c>
      <c r="B21" s="3">
        <f t="shared" ref="B21:C21" si="15">B64+B106+B148+B190</f>
        <v>0</v>
      </c>
      <c r="C21" s="3">
        <f t="shared" si="15"/>
        <v>0</v>
      </c>
      <c r="D21" s="3">
        <f t="shared" si="11"/>
        <v>0</v>
      </c>
      <c r="E21" s="38" t="e">
        <f t="shared" si="12"/>
        <v>#DIV/0!</v>
      </c>
    </row>
    <row r="22" spans="1:5" x14ac:dyDescent="0.35">
      <c r="A22" s="12" t="s">
        <v>21</v>
      </c>
      <c r="B22" s="3">
        <f t="shared" ref="B22:C22" si="16">B65+B107+B149+B191</f>
        <v>0</v>
      </c>
      <c r="C22" s="3">
        <f t="shared" si="16"/>
        <v>0</v>
      </c>
      <c r="D22" s="3">
        <f t="shared" si="11"/>
        <v>0</v>
      </c>
      <c r="E22" s="38" t="e">
        <f t="shared" si="12"/>
        <v>#DIV/0!</v>
      </c>
    </row>
    <row r="23" spans="1:5" x14ac:dyDescent="0.35">
      <c r="A23" s="24" t="s">
        <v>22</v>
      </c>
      <c r="B23" s="3">
        <f t="shared" ref="B23:C23" si="17">B66+B108+B150+B192</f>
        <v>0</v>
      </c>
      <c r="C23" s="3">
        <f t="shared" si="17"/>
        <v>0</v>
      </c>
      <c r="D23" s="18">
        <f t="shared" si="11"/>
        <v>0</v>
      </c>
      <c r="E23" s="41" t="e">
        <f t="shared" si="12"/>
        <v>#DIV/0!</v>
      </c>
    </row>
    <row r="24" spans="1:5" x14ac:dyDescent="0.35">
      <c r="A24" s="24" t="s">
        <v>23</v>
      </c>
      <c r="B24" s="3">
        <f t="shared" ref="B24:C24" si="18">B67+B109+B151+B193</f>
        <v>0</v>
      </c>
      <c r="C24" s="3">
        <f t="shared" si="18"/>
        <v>0</v>
      </c>
      <c r="D24" s="18">
        <f t="shared" ref="D24" si="19">B24-C24</f>
        <v>0</v>
      </c>
      <c r="E24" s="41" t="e">
        <f t="shared" ref="E24" si="20">D24/C24</f>
        <v>#DIV/0!</v>
      </c>
    </row>
    <row r="25" spans="1:5" x14ac:dyDescent="0.35">
      <c r="A25" s="26" t="s">
        <v>24</v>
      </c>
      <c r="B25" s="27">
        <f>SUM(B18:B24)</f>
        <v>0</v>
      </c>
      <c r="C25" s="27">
        <f t="shared" ref="C25:D25" si="21">SUM(C18:C24)</f>
        <v>0</v>
      </c>
      <c r="D25" s="27">
        <f t="shared" si="21"/>
        <v>0</v>
      </c>
      <c r="E25" s="42" t="e">
        <f t="shared" si="12"/>
        <v>#DIV/0!</v>
      </c>
    </row>
    <row r="26" spans="1:5" x14ac:dyDescent="0.35">
      <c r="A26" s="25"/>
      <c r="B26" s="9"/>
      <c r="C26" s="9"/>
      <c r="D26" s="9"/>
      <c r="E26" s="43"/>
    </row>
    <row r="27" spans="1:5" x14ac:dyDescent="0.35">
      <c r="A27" s="26" t="s">
        <v>25</v>
      </c>
      <c r="B27" s="27">
        <f>B70+B112+B154+B196</f>
        <v>0</v>
      </c>
      <c r="C27" s="27">
        <f>C70+C112+C154+C196</f>
        <v>0</v>
      </c>
      <c r="D27" s="27">
        <f t="shared" ref="D27" si="22">B27-C27</f>
        <v>0</v>
      </c>
      <c r="E27" s="42" t="e">
        <f t="shared" ref="E27" si="23">D27/C27</f>
        <v>#DIV/0!</v>
      </c>
    </row>
    <row r="28" spans="1:5" x14ac:dyDescent="0.35">
      <c r="A28" s="25"/>
      <c r="B28" s="9"/>
      <c r="C28" s="9"/>
      <c r="D28" s="9"/>
      <c r="E28" s="43"/>
    </row>
    <row r="29" spans="1:5" x14ac:dyDescent="0.35">
      <c r="A29" s="12" t="s">
        <v>26</v>
      </c>
      <c r="B29" s="3">
        <f t="shared" ref="B29:C29" si="24">B72+B114+B156+B198</f>
        <v>0</v>
      </c>
      <c r="C29" s="3">
        <f t="shared" si="24"/>
        <v>0</v>
      </c>
      <c r="D29" s="18">
        <f t="shared" ref="D29:D30" si="25">B29-C29</f>
        <v>0</v>
      </c>
      <c r="E29" s="41" t="e">
        <f t="shared" ref="E29:E31" si="26">D29/C29</f>
        <v>#DIV/0!</v>
      </c>
    </row>
    <row r="30" spans="1:5" x14ac:dyDescent="0.35">
      <c r="A30" s="24" t="s">
        <v>27</v>
      </c>
      <c r="B30" s="3">
        <f t="shared" ref="B30:C30" si="27">B73+B115+B157+B199</f>
        <v>0</v>
      </c>
      <c r="C30" s="3">
        <f t="shared" si="27"/>
        <v>0</v>
      </c>
      <c r="D30" s="18">
        <f t="shared" si="25"/>
        <v>0</v>
      </c>
      <c r="E30" s="41" t="e">
        <f t="shared" si="26"/>
        <v>#DIV/0!</v>
      </c>
    </row>
    <row r="31" spans="1:5" x14ac:dyDescent="0.35">
      <c r="A31" s="26" t="s">
        <v>28</v>
      </c>
      <c r="B31" s="27">
        <f>SUM(B29:B30)</f>
        <v>0</v>
      </c>
      <c r="C31" s="27">
        <f t="shared" ref="C31:D31" si="28">SUM(C29:C30)</f>
        <v>0</v>
      </c>
      <c r="D31" s="27">
        <f t="shared" si="28"/>
        <v>0</v>
      </c>
      <c r="E31" s="42" t="e">
        <f t="shared" si="26"/>
        <v>#DIV/0!</v>
      </c>
    </row>
    <row r="32" spans="1:5" x14ac:dyDescent="0.35">
      <c r="A32" s="25"/>
      <c r="B32" s="9"/>
      <c r="C32" s="9"/>
      <c r="D32" s="9"/>
      <c r="E32" s="43"/>
    </row>
    <row r="33" spans="1:5" x14ac:dyDescent="0.35">
      <c r="A33" s="12" t="s">
        <v>29</v>
      </c>
      <c r="B33" s="3">
        <f t="shared" ref="B33:C33" si="29">B76+B118+B160+B202</f>
        <v>0</v>
      </c>
      <c r="C33" s="3">
        <f t="shared" si="29"/>
        <v>0</v>
      </c>
      <c r="D33" s="18">
        <f t="shared" ref="D33:D34" si="30">B33-C33</f>
        <v>0</v>
      </c>
      <c r="E33" s="41" t="e">
        <f t="shared" ref="E33:E39" si="31">D33/C33</f>
        <v>#DIV/0!</v>
      </c>
    </row>
    <row r="34" spans="1:5" x14ac:dyDescent="0.35">
      <c r="A34" s="24" t="s">
        <v>30</v>
      </c>
      <c r="B34" s="3">
        <f t="shared" ref="B34:C34" si="32">B77+B119+B161+B203</f>
        <v>0</v>
      </c>
      <c r="C34" s="3">
        <f t="shared" si="32"/>
        <v>0</v>
      </c>
      <c r="D34" s="18">
        <f t="shared" si="30"/>
        <v>0</v>
      </c>
      <c r="E34" s="41" t="e">
        <f t="shared" si="31"/>
        <v>#DIV/0!</v>
      </c>
    </row>
    <row r="35" spans="1:5" x14ac:dyDescent="0.35">
      <c r="A35" s="26" t="s">
        <v>31</v>
      </c>
      <c r="B35" s="27">
        <f>SUM(B33:B34)</f>
        <v>0</v>
      </c>
      <c r="C35" s="27">
        <f t="shared" ref="C35:D35" si="33">SUM(C33:C34)</f>
        <v>0</v>
      </c>
      <c r="D35" s="27">
        <f t="shared" si="33"/>
        <v>0</v>
      </c>
      <c r="E35" s="42" t="e">
        <f t="shared" si="31"/>
        <v>#DIV/0!</v>
      </c>
    </row>
    <row r="36" spans="1:5" x14ac:dyDescent="0.35">
      <c r="A36" s="25"/>
      <c r="B36" s="9"/>
      <c r="C36" s="9"/>
      <c r="D36" s="9"/>
      <c r="E36" s="43"/>
    </row>
    <row r="37" spans="1:5" x14ac:dyDescent="0.35">
      <c r="A37" s="26" t="s">
        <v>32</v>
      </c>
      <c r="B37" s="27">
        <f>B25+B27+B31+B35</f>
        <v>0</v>
      </c>
      <c r="C37" s="27">
        <f t="shared" ref="C37:D37" si="34">C25+C27+C31+C35</f>
        <v>0</v>
      </c>
      <c r="D37" s="27">
        <f t="shared" si="34"/>
        <v>0</v>
      </c>
      <c r="E37" s="42" t="e">
        <f t="shared" si="31"/>
        <v>#DIV/0!</v>
      </c>
    </row>
    <row r="38" spans="1:5" x14ac:dyDescent="0.35">
      <c r="A38" s="25"/>
      <c r="B38" s="9"/>
      <c r="C38" s="9"/>
      <c r="D38" s="9"/>
      <c r="E38" s="43"/>
    </row>
    <row r="39" spans="1:5" ht="15" thickBot="1" x14ac:dyDescent="0.4">
      <c r="A39" s="28" t="s">
        <v>33</v>
      </c>
      <c r="B39" s="29">
        <f>B16-B37</f>
        <v>0</v>
      </c>
      <c r="C39" s="29">
        <f>C16-C37</f>
        <v>0</v>
      </c>
      <c r="D39" s="29">
        <f>D16-D37</f>
        <v>0</v>
      </c>
      <c r="E39" s="44" t="e">
        <f t="shared" si="31"/>
        <v>#DIV/0!</v>
      </c>
    </row>
    <row r="40" spans="1:5" ht="15" thickBot="1" x14ac:dyDescent="0.4">
      <c r="A40" s="8"/>
      <c r="B40" s="9"/>
      <c r="C40" s="9"/>
      <c r="D40" s="9"/>
      <c r="E40" s="45"/>
    </row>
    <row r="41" spans="1:5" x14ac:dyDescent="0.35">
      <c r="A41" s="54" t="s">
        <v>34</v>
      </c>
      <c r="B41" s="11"/>
      <c r="C41" s="11"/>
      <c r="D41" s="11"/>
      <c r="E41" s="37"/>
    </row>
    <row r="42" spans="1:5" x14ac:dyDescent="0.35">
      <c r="A42" s="12" t="s">
        <v>35</v>
      </c>
      <c r="B42" s="7" t="e">
        <f>B13/B7</f>
        <v>#DIV/0!</v>
      </c>
      <c r="C42" s="7" t="e">
        <f>C13/C7</f>
        <v>#DIV/0!</v>
      </c>
      <c r="D42" s="3" t="e">
        <f t="shared" ref="D42:D46" si="35">B42-C42</f>
        <v>#DIV/0!</v>
      </c>
      <c r="E42" s="38" t="e">
        <f t="shared" ref="E42:E46" si="36">D42/C42</f>
        <v>#DIV/0!</v>
      </c>
    </row>
    <row r="43" spans="1:5" x14ac:dyDescent="0.35">
      <c r="A43" s="12" t="s">
        <v>36</v>
      </c>
      <c r="B43" s="7" t="e">
        <f>B25/B8</f>
        <v>#DIV/0!</v>
      </c>
      <c r="C43" s="7" t="e">
        <f>C25/C8</f>
        <v>#DIV/0!</v>
      </c>
      <c r="D43" s="3" t="e">
        <f t="shared" si="35"/>
        <v>#DIV/0!</v>
      </c>
      <c r="E43" s="38" t="e">
        <f t="shared" si="36"/>
        <v>#DIV/0!</v>
      </c>
    </row>
    <row r="44" spans="1:5" x14ac:dyDescent="0.35">
      <c r="A44" s="12" t="s">
        <v>37</v>
      </c>
      <c r="B44" s="7" t="e">
        <f>(B18+B19+(B20*0.7)+B23)/B8</f>
        <v>#DIV/0!</v>
      </c>
      <c r="C44" s="7" t="e">
        <f>(C18+C19+(C20*0.7)+C23)/C8</f>
        <v>#DIV/0!</v>
      </c>
      <c r="D44" s="3" t="e">
        <f t="shared" ref="D44" si="37">B44-C44</f>
        <v>#DIV/0!</v>
      </c>
      <c r="E44" s="38" t="e">
        <f t="shared" ref="E44" si="38">D44/C44</f>
        <v>#DIV/0!</v>
      </c>
    </row>
    <row r="45" spans="1:5" x14ac:dyDescent="0.35">
      <c r="A45" s="12" t="s">
        <v>38</v>
      </c>
      <c r="B45" s="7" t="e">
        <f>B18/B10</f>
        <v>#DIV/0!</v>
      </c>
      <c r="C45" s="7" t="e">
        <f>C18/C10</f>
        <v>#DIV/0!</v>
      </c>
      <c r="D45" s="3" t="e">
        <f t="shared" si="35"/>
        <v>#DIV/0!</v>
      </c>
      <c r="E45" s="38" t="e">
        <f t="shared" si="36"/>
        <v>#DIV/0!</v>
      </c>
    </row>
    <row r="46" spans="1:5" ht="15" thickBot="1" x14ac:dyDescent="0.4">
      <c r="A46" s="13" t="s">
        <v>39</v>
      </c>
      <c r="B46" s="14" t="e">
        <f>(B18+B19+(B556*0.7)+B23)/B9</f>
        <v>#DIV/0!</v>
      </c>
      <c r="C46" s="14" t="e">
        <f>(C18+C19+(C556*0.7)+C23)/C9</f>
        <v>#DIV/0!</v>
      </c>
      <c r="D46" s="5" t="e">
        <f t="shared" si="35"/>
        <v>#DIV/0!</v>
      </c>
      <c r="E46" s="39" t="e">
        <f t="shared" si="36"/>
        <v>#DIV/0!</v>
      </c>
    </row>
    <row r="47" spans="1:5" x14ac:dyDescent="0.35">
      <c r="A47" s="8"/>
      <c r="B47" s="9"/>
      <c r="C47" s="9"/>
      <c r="D47" s="9"/>
      <c r="E47" s="45"/>
    </row>
    <row r="48" spans="1:5" ht="15" thickBot="1" x14ac:dyDescent="0.4">
      <c r="A48" s="8"/>
      <c r="B48" s="8"/>
      <c r="C48" s="8"/>
      <c r="D48" s="8"/>
      <c r="E48" s="46"/>
    </row>
    <row r="49" spans="1:5" ht="19" thickBot="1" x14ac:dyDescent="0.5">
      <c r="A49" s="50" t="s">
        <v>40</v>
      </c>
      <c r="B49" s="51" t="s">
        <v>4</v>
      </c>
      <c r="C49" s="51" t="s">
        <v>5</v>
      </c>
      <c r="D49" s="51" t="s">
        <v>6</v>
      </c>
      <c r="E49" s="53" t="s">
        <v>7</v>
      </c>
    </row>
    <row r="50" spans="1:5" x14ac:dyDescent="0.35">
      <c r="A50" s="31"/>
      <c r="B50" s="32"/>
      <c r="C50" s="32"/>
      <c r="D50" s="32"/>
      <c r="E50" s="47"/>
    </row>
    <row r="51" spans="1:5" x14ac:dyDescent="0.35">
      <c r="A51" s="2" t="s">
        <v>8</v>
      </c>
      <c r="B51" s="3"/>
      <c r="C51" s="3"/>
      <c r="D51" s="3">
        <f>B51-C51</f>
        <v>0</v>
      </c>
      <c r="E51" s="38" t="e">
        <f t="shared" ref="E51:E54" si="39">D51/C51</f>
        <v>#DIV/0!</v>
      </c>
    </row>
    <row r="52" spans="1:5" x14ac:dyDescent="0.35">
      <c r="A52" s="2" t="s">
        <v>9</v>
      </c>
      <c r="B52" s="3"/>
      <c r="C52" s="3"/>
      <c r="D52" s="3">
        <f t="shared" ref="D52:D58" si="40">B52-C52</f>
        <v>0</v>
      </c>
      <c r="E52" s="38" t="e">
        <f t="shared" si="39"/>
        <v>#DIV/0!</v>
      </c>
    </row>
    <row r="53" spans="1:5" x14ac:dyDescent="0.35">
      <c r="A53" s="2" t="s">
        <v>10</v>
      </c>
      <c r="B53" s="3"/>
      <c r="C53" s="3"/>
      <c r="D53" s="3">
        <f t="shared" si="40"/>
        <v>0</v>
      </c>
      <c r="E53" s="38" t="e">
        <f t="shared" si="39"/>
        <v>#DIV/0!</v>
      </c>
    </row>
    <row r="54" spans="1:5" ht="15" thickBot="1" x14ac:dyDescent="0.4">
      <c r="A54" s="4" t="s">
        <v>11</v>
      </c>
      <c r="B54" s="5"/>
      <c r="C54" s="5"/>
      <c r="D54" s="5">
        <f t="shared" si="40"/>
        <v>0</v>
      </c>
      <c r="E54" s="39" t="e">
        <f t="shared" si="39"/>
        <v>#DIV/0!</v>
      </c>
    </row>
    <row r="55" spans="1:5" ht="15" thickBot="1" x14ac:dyDescent="0.4">
      <c r="B55" s="6"/>
      <c r="C55" s="6"/>
      <c r="D55" s="6"/>
      <c r="E55" s="40"/>
    </row>
    <row r="56" spans="1:5" x14ac:dyDescent="0.35">
      <c r="A56" s="10" t="s">
        <v>13</v>
      </c>
      <c r="B56" s="23"/>
      <c r="C56" s="23"/>
      <c r="D56" s="23">
        <f t="shared" si="40"/>
        <v>0</v>
      </c>
      <c r="E56" s="37" t="e">
        <f t="shared" ref="E56:E59" si="41">D56/C56</f>
        <v>#DIV/0!</v>
      </c>
    </row>
    <row r="57" spans="1:5" x14ac:dyDescent="0.35">
      <c r="A57" s="12" t="s">
        <v>14</v>
      </c>
      <c r="B57" s="3"/>
      <c r="C57" s="3"/>
      <c r="D57" s="3">
        <f t="shared" si="40"/>
        <v>0</v>
      </c>
      <c r="E57" s="38" t="e">
        <f t="shared" si="41"/>
        <v>#DIV/0!</v>
      </c>
    </row>
    <row r="58" spans="1:5" x14ac:dyDescent="0.35">
      <c r="A58" s="12" t="s">
        <v>15</v>
      </c>
      <c r="B58" s="3"/>
      <c r="C58" s="3"/>
      <c r="D58" s="3">
        <f t="shared" si="40"/>
        <v>0</v>
      </c>
      <c r="E58" s="38" t="e">
        <f t="shared" si="41"/>
        <v>#DIV/0!</v>
      </c>
    </row>
    <row r="59" spans="1:5" ht="15" thickBot="1" x14ac:dyDescent="0.4">
      <c r="A59" s="28" t="s">
        <v>16</v>
      </c>
      <c r="B59" s="29">
        <f>SUM(B56:B58)</f>
        <v>0</v>
      </c>
      <c r="C59" s="29">
        <f>SUM(C56:C58)</f>
        <v>0</v>
      </c>
      <c r="D59" s="29">
        <f>SUM(D56:D58)</f>
        <v>0</v>
      </c>
      <c r="E59" s="44" t="e">
        <f t="shared" si="41"/>
        <v>#DIV/0!</v>
      </c>
    </row>
    <row r="60" spans="1:5" ht="15" thickBot="1" x14ac:dyDescent="0.4">
      <c r="A60" s="8"/>
      <c r="B60" s="9"/>
      <c r="C60" s="9"/>
      <c r="D60" s="9"/>
      <c r="E60" s="45"/>
    </row>
    <row r="61" spans="1:5" x14ac:dyDescent="0.35">
      <c r="A61" s="10" t="s">
        <v>17</v>
      </c>
      <c r="B61" s="23"/>
      <c r="C61" s="23"/>
      <c r="D61" s="23">
        <f t="shared" ref="D61:D67" si="42">B61-C61</f>
        <v>0</v>
      </c>
      <c r="E61" s="37" t="e">
        <f t="shared" ref="E61:E68" si="43">D61/C61</f>
        <v>#DIV/0!</v>
      </c>
    </row>
    <row r="62" spans="1:5" x14ac:dyDescent="0.35">
      <c r="A62" s="12" t="s">
        <v>18</v>
      </c>
      <c r="B62" s="3"/>
      <c r="C62" s="3"/>
      <c r="D62" s="3">
        <f t="shared" si="42"/>
        <v>0</v>
      </c>
      <c r="E62" s="38" t="e">
        <f t="shared" si="43"/>
        <v>#DIV/0!</v>
      </c>
    </row>
    <row r="63" spans="1:5" x14ac:dyDescent="0.35">
      <c r="A63" s="12" t="s">
        <v>19</v>
      </c>
      <c r="B63" s="3"/>
      <c r="C63" s="3"/>
      <c r="D63" s="3">
        <f t="shared" si="42"/>
        <v>0</v>
      </c>
      <c r="E63" s="38" t="e">
        <f t="shared" si="43"/>
        <v>#DIV/0!</v>
      </c>
    </row>
    <row r="64" spans="1:5" x14ac:dyDescent="0.35">
      <c r="A64" s="12" t="s">
        <v>20</v>
      </c>
      <c r="B64" s="3"/>
      <c r="C64" s="3"/>
      <c r="D64" s="3">
        <f t="shared" si="42"/>
        <v>0</v>
      </c>
      <c r="E64" s="38" t="e">
        <f t="shared" si="43"/>
        <v>#DIV/0!</v>
      </c>
    </row>
    <row r="65" spans="1:5" x14ac:dyDescent="0.35">
      <c r="A65" s="12" t="s">
        <v>21</v>
      </c>
      <c r="B65" s="3"/>
      <c r="C65" s="3"/>
      <c r="D65" s="3">
        <f t="shared" si="42"/>
        <v>0</v>
      </c>
      <c r="E65" s="38" t="e">
        <f t="shared" si="43"/>
        <v>#DIV/0!</v>
      </c>
    </row>
    <row r="66" spans="1:5" x14ac:dyDescent="0.35">
      <c r="A66" s="12" t="s">
        <v>22</v>
      </c>
      <c r="B66" s="3"/>
      <c r="C66" s="3"/>
      <c r="D66" s="3">
        <f t="shared" si="42"/>
        <v>0</v>
      </c>
      <c r="E66" s="38" t="e">
        <f t="shared" si="43"/>
        <v>#DIV/0!</v>
      </c>
    </row>
    <row r="67" spans="1:5" x14ac:dyDescent="0.35">
      <c r="A67" s="12" t="s">
        <v>23</v>
      </c>
      <c r="B67" s="3"/>
      <c r="C67" s="3"/>
      <c r="D67" s="3">
        <f t="shared" si="42"/>
        <v>0</v>
      </c>
      <c r="E67" s="38" t="e">
        <f t="shared" si="43"/>
        <v>#DIV/0!</v>
      </c>
    </row>
    <row r="68" spans="1:5" x14ac:dyDescent="0.35">
      <c r="A68" s="26" t="s">
        <v>24</v>
      </c>
      <c r="B68" s="27">
        <f>SUM(B61:B67)</f>
        <v>0</v>
      </c>
      <c r="C68" s="27">
        <f t="shared" ref="C68" si="44">SUM(C61:C67)</f>
        <v>0</v>
      </c>
      <c r="D68" s="27">
        <f t="shared" ref="D68" si="45">SUM(D61:D67)</f>
        <v>0</v>
      </c>
      <c r="E68" s="42" t="e">
        <f t="shared" si="43"/>
        <v>#DIV/0!</v>
      </c>
    </row>
    <row r="69" spans="1:5" x14ac:dyDescent="0.35">
      <c r="A69" s="25"/>
      <c r="B69" s="9"/>
      <c r="C69" s="9"/>
      <c r="D69" s="9"/>
      <c r="E69" s="43"/>
    </row>
    <row r="70" spans="1:5" x14ac:dyDescent="0.35">
      <c r="A70" s="26" t="s">
        <v>25</v>
      </c>
      <c r="B70" s="27"/>
      <c r="C70" s="27"/>
      <c r="D70" s="27">
        <f t="shared" ref="D70" si="46">B70-C70</f>
        <v>0</v>
      </c>
      <c r="E70" s="42" t="e">
        <f t="shared" ref="E70" si="47">D70/C70</f>
        <v>#DIV/0!</v>
      </c>
    </row>
    <row r="71" spans="1:5" x14ac:dyDescent="0.35">
      <c r="A71" s="25"/>
      <c r="B71" s="9"/>
      <c r="C71" s="9"/>
      <c r="D71" s="9"/>
      <c r="E71" s="43"/>
    </row>
    <row r="72" spans="1:5" x14ac:dyDescent="0.35">
      <c r="A72" s="12" t="s">
        <v>26</v>
      </c>
      <c r="B72" s="3"/>
      <c r="C72" s="3"/>
      <c r="D72" s="3">
        <f t="shared" ref="D72:D74" si="48">B72-C72</f>
        <v>0</v>
      </c>
      <c r="E72" s="38" t="e">
        <f t="shared" ref="E72:E74" si="49">D72/C72</f>
        <v>#DIV/0!</v>
      </c>
    </row>
    <row r="73" spans="1:5" x14ac:dyDescent="0.35">
      <c r="A73" s="12" t="s">
        <v>27</v>
      </c>
      <c r="B73" s="3"/>
      <c r="C73" s="3"/>
      <c r="D73" s="3">
        <f t="shared" si="48"/>
        <v>0</v>
      </c>
      <c r="E73" s="38" t="e">
        <f t="shared" si="49"/>
        <v>#DIV/0!</v>
      </c>
    </row>
    <row r="74" spans="1:5" x14ac:dyDescent="0.35">
      <c r="A74" s="26" t="s">
        <v>28</v>
      </c>
      <c r="B74" s="27">
        <f>SUM(B72:B73)</f>
        <v>0</v>
      </c>
      <c r="C74" s="27">
        <f t="shared" ref="C74" si="50">SUM(C72:C73)</f>
        <v>0</v>
      </c>
      <c r="D74" s="27">
        <f t="shared" si="48"/>
        <v>0</v>
      </c>
      <c r="E74" s="42" t="e">
        <f t="shared" si="49"/>
        <v>#DIV/0!</v>
      </c>
    </row>
    <row r="75" spans="1:5" x14ac:dyDescent="0.35">
      <c r="A75" s="25"/>
      <c r="B75" s="9"/>
      <c r="C75" s="9"/>
      <c r="D75" s="9"/>
      <c r="E75" s="43"/>
    </row>
    <row r="76" spans="1:5" x14ac:dyDescent="0.35">
      <c r="A76" s="12" t="s">
        <v>29</v>
      </c>
      <c r="B76" s="3"/>
      <c r="C76" s="3"/>
      <c r="D76" s="3">
        <f t="shared" ref="D76:D78" si="51">B76-C76</f>
        <v>0</v>
      </c>
      <c r="E76" s="38" t="e">
        <f t="shared" ref="E76:E78" si="52">D76/C76</f>
        <v>#DIV/0!</v>
      </c>
    </row>
    <row r="77" spans="1:5" x14ac:dyDescent="0.35">
      <c r="A77" s="12" t="s">
        <v>30</v>
      </c>
      <c r="B77" s="3"/>
      <c r="C77" s="3"/>
      <c r="D77" s="3">
        <f t="shared" si="51"/>
        <v>0</v>
      </c>
      <c r="E77" s="38" t="e">
        <f t="shared" si="52"/>
        <v>#DIV/0!</v>
      </c>
    </row>
    <row r="78" spans="1:5" x14ac:dyDescent="0.35">
      <c r="A78" s="26" t="s">
        <v>31</v>
      </c>
      <c r="B78" s="27">
        <f>SUM(B76:B77)</f>
        <v>0</v>
      </c>
      <c r="C78" s="27">
        <f t="shared" ref="C78" si="53">SUM(C76:C77)</f>
        <v>0</v>
      </c>
      <c r="D78" s="27">
        <f t="shared" si="51"/>
        <v>0</v>
      </c>
      <c r="E78" s="42" t="e">
        <f t="shared" si="52"/>
        <v>#DIV/0!</v>
      </c>
    </row>
    <row r="79" spans="1:5" x14ac:dyDescent="0.35">
      <c r="A79" s="25"/>
      <c r="B79" s="9"/>
      <c r="C79" s="9"/>
      <c r="D79" s="9"/>
      <c r="E79" s="43"/>
    </row>
    <row r="80" spans="1:5" x14ac:dyDescent="0.35">
      <c r="A80" s="26" t="s">
        <v>32</v>
      </c>
      <c r="B80" s="27">
        <f>B68+B70+B74+B78</f>
        <v>0</v>
      </c>
      <c r="C80" s="27">
        <f t="shared" ref="C80" si="54">C68+C70+C74+C78</f>
        <v>0</v>
      </c>
      <c r="D80" s="27">
        <f t="shared" ref="D80" si="55">B80-C80</f>
        <v>0</v>
      </c>
      <c r="E80" s="42" t="e">
        <f t="shared" ref="E80" si="56">D80/C80</f>
        <v>#DIV/0!</v>
      </c>
    </row>
    <row r="81" spans="1:5" x14ac:dyDescent="0.35">
      <c r="A81" s="25"/>
      <c r="B81" s="9"/>
      <c r="C81" s="9"/>
      <c r="D81" s="9"/>
      <c r="E81" s="43"/>
    </row>
    <row r="82" spans="1:5" ht="15" thickBot="1" x14ac:dyDescent="0.4">
      <c r="A82" s="28" t="s">
        <v>33</v>
      </c>
      <c r="B82" s="29">
        <f>B59-B80</f>
        <v>0</v>
      </c>
      <c r="C82" s="29">
        <f>C59-C80</f>
        <v>0</v>
      </c>
      <c r="D82" s="29">
        <f t="shared" ref="D82" si="57">B82-C82</f>
        <v>0</v>
      </c>
      <c r="E82" s="44" t="e">
        <f t="shared" ref="E82" si="58">D82/C82</f>
        <v>#DIV/0!</v>
      </c>
    </row>
    <row r="83" spans="1:5" ht="15" thickBot="1" x14ac:dyDescent="0.4">
      <c r="A83" s="33"/>
      <c r="B83" s="34"/>
      <c r="C83" s="34"/>
      <c r="D83" s="34"/>
      <c r="E83" s="48"/>
    </row>
    <row r="84" spans="1:5" x14ac:dyDescent="0.35">
      <c r="A84" s="10" t="s">
        <v>34</v>
      </c>
      <c r="B84" s="11"/>
      <c r="C84" s="11"/>
      <c r="D84" s="11"/>
      <c r="E84" s="37"/>
    </row>
    <row r="85" spans="1:5" x14ac:dyDescent="0.35">
      <c r="A85" s="12" t="s">
        <v>35</v>
      </c>
      <c r="B85" s="7" t="e">
        <f>B56/B51</f>
        <v>#DIV/0!</v>
      </c>
      <c r="C85" s="7" t="e">
        <f>C56/C51</f>
        <v>#DIV/0!</v>
      </c>
      <c r="D85" s="3" t="e">
        <f t="shared" ref="D85:D89" si="59">B85-C85</f>
        <v>#DIV/0!</v>
      </c>
      <c r="E85" s="38" t="e">
        <f t="shared" ref="E85:E89" si="60">D85/C85</f>
        <v>#DIV/0!</v>
      </c>
    </row>
    <row r="86" spans="1:5" x14ac:dyDescent="0.35">
      <c r="A86" s="12" t="s">
        <v>36</v>
      </c>
      <c r="B86" s="7" t="e">
        <f>B68/B52</f>
        <v>#DIV/0!</v>
      </c>
      <c r="C86" s="7" t="e">
        <f>C68/C52</f>
        <v>#DIV/0!</v>
      </c>
      <c r="D86" s="3" t="e">
        <f t="shared" si="59"/>
        <v>#DIV/0!</v>
      </c>
      <c r="E86" s="38" t="e">
        <f t="shared" si="60"/>
        <v>#DIV/0!</v>
      </c>
    </row>
    <row r="87" spans="1:5" x14ac:dyDescent="0.35">
      <c r="A87" s="12" t="s">
        <v>37</v>
      </c>
      <c r="B87" s="7" t="e">
        <f>(B61+B62+(B63*0.7)+B66)/B52</f>
        <v>#DIV/0!</v>
      </c>
      <c r="C87" s="7" t="e">
        <f>(C61+C62+(C63*0.7)+C66)/C52</f>
        <v>#DIV/0!</v>
      </c>
      <c r="D87" s="3" t="e">
        <f t="shared" si="59"/>
        <v>#DIV/0!</v>
      </c>
      <c r="E87" s="38" t="e">
        <f t="shared" si="60"/>
        <v>#DIV/0!</v>
      </c>
    </row>
    <row r="88" spans="1:5" x14ac:dyDescent="0.35">
      <c r="A88" s="12" t="s">
        <v>38</v>
      </c>
      <c r="B88" s="7" t="e">
        <f>B61/B54</f>
        <v>#DIV/0!</v>
      </c>
      <c r="C88" s="7" t="e">
        <f>C61/C54</f>
        <v>#DIV/0!</v>
      </c>
      <c r="D88" s="3" t="e">
        <f t="shared" si="59"/>
        <v>#DIV/0!</v>
      </c>
      <c r="E88" s="38" t="e">
        <f t="shared" si="60"/>
        <v>#DIV/0!</v>
      </c>
    </row>
    <row r="89" spans="1:5" ht="15" thickBot="1" x14ac:dyDescent="0.4">
      <c r="A89" s="13" t="s">
        <v>39</v>
      </c>
      <c r="B89" s="14" t="e">
        <f>(B61+B62+(B598*0.7)+B66)/B53</f>
        <v>#DIV/0!</v>
      </c>
      <c r="C89" s="14" t="e">
        <f>(C61+C62+(C598*0.7)+C66)/C53</f>
        <v>#DIV/0!</v>
      </c>
      <c r="D89" s="5" t="e">
        <f t="shared" si="59"/>
        <v>#DIV/0!</v>
      </c>
      <c r="E89" s="39" t="e">
        <f t="shared" si="60"/>
        <v>#DIV/0!</v>
      </c>
    </row>
    <row r="90" spans="1:5" ht="15" thickBot="1" x14ac:dyDescent="0.4">
      <c r="A90" s="8"/>
      <c r="B90" s="8"/>
      <c r="C90" s="8"/>
      <c r="D90" s="8"/>
      <c r="E90" s="46"/>
    </row>
    <row r="91" spans="1:5" ht="19" thickBot="1" x14ac:dyDescent="0.5">
      <c r="A91" s="50" t="s">
        <v>41</v>
      </c>
      <c r="B91" s="51" t="s">
        <v>4</v>
      </c>
      <c r="C91" s="51" t="s">
        <v>5</v>
      </c>
      <c r="D91" s="51" t="s">
        <v>6</v>
      </c>
      <c r="E91" s="53" t="s">
        <v>7</v>
      </c>
    </row>
    <row r="92" spans="1:5" x14ac:dyDescent="0.35">
      <c r="A92" s="31"/>
      <c r="B92" s="32"/>
      <c r="C92" s="32"/>
      <c r="D92" s="32"/>
      <c r="E92" s="47"/>
    </row>
    <row r="93" spans="1:5" x14ac:dyDescent="0.35">
      <c r="A93" s="2" t="s">
        <v>8</v>
      </c>
      <c r="B93" s="3"/>
      <c r="C93" s="3"/>
      <c r="D93" s="3">
        <f>B93-C93</f>
        <v>0</v>
      </c>
      <c r="E93" s="38" t="e">
        <f t="shared" ref="E93:E96" si="61">D93/C93</f>
        <v>#DIV/0!</v>
      </c>
    </row>
    <row r="94" spans="1:5" x14ac:dyDescent="0.35">
      <c r="A94" s="2" t="s">
        <v>9</v>
      </c>
      <c r="B94" s="3"/>
      <c r="C94" s="3"/>
      <c r="D94" s="3">
        <f t="shared" ref="D94:D96" si="62">B94-C94</f>
        <v>0</v>
      </c>
      <c r="E94" s="38" t="e">
        <f t="shared" si="61"/>
        <v>#DIV/0!</v>
      </c>
    </row>
    <row r="95" spans="1:5" x14ac:dyDescent="0.35">
      <c r="A95" s="2" t="s">
        <v>10</v>
      </c>
      <c r="B95" s="3"/>
      <c r="C95" s="3"/>
      <c r="D95" s="3">
        <f t="shared" si="62"/>
        <v>0</v>
      </c>
      <c r="E95" s="38" t="e">
        <f t="shared" si="61"/>
        <v>#DIV/0!</v>
      </c>
    </row>
    <row r="96" spans="1:5" ht="15" thickBot="1" x14ac:dyDescent="0.4">
      <c r="A96" s="4" t="s">
        <v>11</v>
      </c>
      <c r="B96" s="5"/>
      <c r="C96" s="5"/>
      <c r="D96" s="5">
        <f t="shared" si="62"/>
        <v>0</v>
      </c>
      <c r="E96" s="39" t="e">
        <f t="shared" si="61"/>
        <v>#DIV/0!</v>
      </c>
    </row>
    <row r="97" spans="1:5" ht="15" thickBot="1" x14ac:dyDescent="0.4">
      <c r="B97" s="6"/>
      <c r="C97" s="6"/>
      <c r="D97" s="6"/>
      <c r="E97" s="40"/>
    </row>
    <row r="98" spans="1:5" x14ac:dyDescent="0.35">
      <c r="A98" s="10" t="s">
        <v>13</v>
      </c>
      <c r="B98" s="23"/>
      <c r="C98" s="23"/>
      <c r="D98" s="23">
        <f t="shared" ref="D98:D100" si="63">B98-C98</f>
        <v>0</v>
      </c>
      <c r="E98" s="37" t="e">
        <f t="shared" ref="E98:E101" si="64">D98/C98</f>
        <v>#DIV/0!</v>
      </c>
    </row>
    <row r="99" spans="1:5" x14ac:dyDescent="0.35">
      <c r="A99" s="12" t="s">
        <v>14</v>
      </c>
      <c r="B99" s="3"/>
      <c r="C99" s="3"/>
      <c r="D99" s="3">
        <f t="shared" si="63"/>
        <v>0</v>
      </c>
      <c r="E99" s="38" t="e">
        <f t="shared" si="64"/>
        <v>#DIV/0!</v>
      </c>
    </row>
    <row r="100" spans="1:5" x14ac:dyDescent="0.35">
      <c r="A100" s="12" t="s">
        <v>15</v>
      </c>
      <c r="B100" s="3"/>
      <c r="C100" s="3"/>
      <c r="D100" s="3">
        <f t="shared" si="63"/>
        <v>0</v>
      </c>
      <c r="E100" s="38" t="e">
        <f t="shared" si="64"/>
        <v>#DIV/0!</v>
      </c>
    </row>
    <row r="101" spans="1:5" ht="15" thickBot="1" x14ac:dyDescent="0.4">
      <c r="A101" s="28" t="s">
        <v>16</v>
      </c>
      <c r="B101" s="29">
        <f>SUM(B98:B100)</f>
        <v>0</v>
      </c>
      <c r="C101" s="29">
        <f>SUM(C98:C100)</f>
        <v>0</v>
      </c>
      <c r="D101" s="29">
        <f>SUM(D98:D100)</f>
        <v>0</v>
      </c>
      <c r="E101" s="44" t="e">
        <f t="shared" si="64"/>
        <v>#DIV/0!</v>
      </c>
    </row>
    <row r="102" spans="1:5" ht="15" thickBot="1" x14ac:dyDescent="0.4">
      <c r="A102" s="8"/>
      <c r="B102" s="9"/>
      <c r="C102" s="9"/>
      <c r="D102" s="9"/>
      <c r="E102" s="45"/>
    </row>
    <row r="103" spans="1:5" x14ac:dyDescent="0.35">
      <c r="A103" s="10" t="s">
        <v>17</v>
      </c>
      <c r="B103" s="23"/>
      <c r="C103" s="23"/>
      <c r="D103" s="23">
        <f t="shared" ref="D103:D109" si="65">B103-C103</f>
        <v>0</v>
      </c>
      <c r="E103" s="37" t="e">
        <f t="shared" ref="E103:E110" si="66">D103/C103</f>
        <v>#DIV/0!</v>
      </c>
    </row>
    <row r="104" spans="1:5" x14ac:dyDescent="0.35">
      <c r="A104" s="12" t="s">
        <v>18</v>
      </c>
      <c r="B104" s="3"/>
      <c r="C104" s="3"/>
      <c r="D104" s="3">
        <f t="shared" si="65"/>
        <v>0</v>
      </c>
      <c r="E104" s="38" t="e">
        <f t="shared" si="66"/>
        <v>#DIV/0!</v>
      </c>
    </row>
    <row r="105" spans="1:5" x14ac:dyDescent="0.35">
      <c r="A105" s="12" t="s">
        <v>19</v>
      </c>
      <c r="B105" s="3"/>
      <c r="C105" s="3"/>
      <c r="D105" s="3">
        <f t="shared" si="65"/>
        <v>0</v>
      </c>
      <c r="E105" s="38" t="e">
        <f t="shared" si="66"/>
        <v>#DIV/0!</v>
      </c>
    </row>
    <row r="106" spans="1:5" x14ac:dyDescent="0.35">
      <c r="A106" s="12" t="s">
        <v>20</v>
      </c>
      <c r="B106" s="3"/>
      <c r="C106" s="3"/>
      <c r="D106" s="3">
        <f t="shared" si="65"/>
        <v>0</v>
      </c>
      <c r="E106" s="38" t="e">
        <f t="shared" si="66"/>
        <v>#DIV/0!</v>
      </c>
    </row>
    <row r="107" spans="1:5" x14ac:dyDescent="0.35">
      <c r="A107" s="12" t="s">
        <v>21</v>
      </c>
      <c r="B107" s="3"/>
      <c r="C107" s="3"/>
      <c r="D107" s="3">
        <f t="shared" si="65"/>
        <v>0</v>
      </c>
      <c r="E107" s="38" t="e">
        <f t="shared" si="66"/>
        <v>#DIV/0!</v>
      </c>
    </row>
    <row r="108" spans="1:5" x14ac:dyDescent="0.35">
      <c r="A108" s="12" t="s">
        <v>22</v>
      </c>
      <c r="B108" s="3"/>
      <c r="C108" s="3"/>
      <c r="D108" s="3">
        <f t="shared" si="65"/>
        <v>0</v>
      </c>
      <c r="E108" s="38" t="e">
        <f t="shared" si="66"/>
        <v>#DIV/0!</v>
      </c>
    </row>
    <row r="109" spans="1:5" x14ac:dyDescent="0.35">
      <c r="A109" s="12" t="s">
        <v>23</v>
      </c>
      <c r="B109" s="3"/>
      <c r="C109" s="3"/>
      <c r="D109" s="3">
        <f t="shared" si="65"/>
        <v>0</v>
      </c>
      <c r="E109" s="38" t="e">
        <f t="shared" si="66"/>
        <v>#DIV/0!</v>
      </c>
    </row>
    <row r="110" spans="1:5" x14ac:dyDescent="0.35">
      <c r="A110" s="26" t="s">
        <v>24</v>
      </c>
      <c r="B110" s="27">
        <f>SUM(B103:B109)</f>
        <v>0</v>
      </c>
      <c r="C110" s="27">
        <f t="shared" ref="C110" si="67">SUM(C103:C109)</f>
        <v>0</v>
      </c>
      <c r="D110" s="27">
        <f t="shared" ref="D110" si="68">SUM(D103:D109)</f>
        <v>0</v>
      </c>
      <c r="E110" s="42" t="e">
        <f t="shared" si="66"/>
        <v>#DIV/0!</v>
      </c>
    </row>
    <row r="111" spans="1:5" x14ac:dyDescent="0.35">
      <c r="A111" s="25"/>
      <c r="B111" s="9"/>
      <c r="C111" s="9"/>
      <c r="D111" s="9"/>
      <c r="E111" s="43"/>
    </row>
    <row r="112" spans="1:5" x14ac:dyDescent="0.35">
      <c r="A112" s="26" t="s">
        <v>25</v>
      </c>
      <c r="B112" s="27"/>
      <c r="C112" s="27"/>
      <c r="D112" s="27">
        <f t="shared" ref="D112" si="69">B112-C112</f>
        <v>0</v>
      </c>
      <c r="E112" s="42" t="e">
        <f t="shared" ref="E112" si="70">D112/C112</f>
        <v>#DIV/0!</v>
      </c>
    </row>
    <row r="113" spans="1:5" x14ac:dyDescent="0.35">
      <c r="A113" s="25"/>
      <c r="B113" s="9"/>
      <c r="C113" s="9"/>
      <c r="D113" s="9"/>
      <c r="E113" s="43"/>
    </row>
    <row r="114" spans="1:5" x14ac:dyDescent="0.35">
      <c r="A114" s="12" t="s">
        <v>26</v>
      </c>
      <c r="B114" s="3"/>
      <c r="C114" s="3"/>
      <c r="D114" s="3">
        <f t="shared" ref="D114:D116" si="71">B114-C114</f>
        <v>0</v>
      </c>
      <c r="E114" s="38" t="e">
        <f t="shared" ref="E114:E116" si="72">D114/C114</f>
        <v>#DIV/0!</v>
      </c>
    </row>
    <row r="115" spans="1:5" x14ac:dyDescent="0.35">
      <c r="A115" s="12" t="s">
        <v>27</v>
      </c>
      <c r="B115" s="3"/>
      <c r="C115" s="3"/>
      <c r="D115" s="3">
        <f t="shared" si="71"/>
        <v>0</v>
      </c>
      <c r="E115" s="38" t="e">
        <f t="shared" si="72"/>
        <v>#DIV/0!</v>
      </c>
    </row>
    <row r="116" spans="1:5" x14ac:dyDescent="0.35">
      <c r="A116" s="26" t="s">
        <v>28</v>
      </c>
      <c r="B116" s="27">
        <f>SUM(B114:B115)</f>
        <v>0</v>
      </c>
      <c r="C116" s="27">
        <f t="shared" ref="C116" si="73">SUM(C114:C115)</f>
        <v>0</v>
      </c>
      <c r="D116" s="27">
        <f t="shared" si="71"/>
        <v>0</v>
      </c>
      <c r="E116" s="42" t="e">
        <f t="shared" si="72"/>
        <v>#DIV/0!</v>
      </c>
    </row>
    <row r="117" spans="1:5" x14ac:dyDescent="0.35">
      <c r="A117" s="25"/>
      <c r="B117" s="9"/>
      <c r="C117" s="9"/>
      <c r="D117" s="9"/>
      <c r="E117" s="43"/>
    </row>
    <row r="118" spans="1:5" x14ac:dyDescent="0.35">
      <c r="A118" s="12" t="s">
        <v>29</v>
      </c>
      <c r="B118" s="3"/>
      <c r="C118" s="3"/>
      <c r="D118" s="3">
        <f t="shared" ref="D118:D120" si="74">B118-C118</f>
        <v>0</v>
      </c>
      <c r="E118" s="38" t="e">
        <f t="shared" ref="E118:E120" si="75">D118/C118</f>
        <v>#DIV/0!</v>
      </c>
    </row>
    <row r="119" spans="1:5" x14ac:dyDescent="0.35">
      <c r="A119" s="12" t="s">
        <v>30</v>
      </c>
      <c r="B119" s="3"/>
      <c r="C119" s="3"/>
      <c r="D119" s="3">
        <f t="shared" si="74"/>
        <v>0</v>
      </c>
      <c r="E119" s="38" t="e">
        <f t="shared" si="75"/>
        <v>#DIV/0!</v>
      </c>
    </row>
    <row r="120" spans="1:5" x14ac:dyDescent="0.35">
      <c r="A120" s="26" t="s">
        <v>31</v>
      </c>
      <c r="B120" s="27">
        <f>SUM(B118:B119)</f>
        <v>0</v>
      </c>
      <c r="C120" s="27">
        <f t="shared" ref="C120" si="76">SUM(C118:C119)</f>
        <v>0</v>
      </c>
      <c r="D120" s="27">
        <f t="shared" si="74"/>
        <v>0</v>
      </c>
      <c r="E120" s="42" t="e">
        <f t="shared" si="75"/>
        <v>#DIV/0!</v>
      </c>
    </row>
    <row r="121" spans="1:5" x14ac:dyDescent="0.35">
      <c r="A121" s="25"/>
      <c r="B121" s="9"/>
      <c r="C121" s="9"/>
      <c r="D121" s="9"/>
      <c r="E121" s="43"/>
    </row>
    <row r="122" spans="1:5" x14ac:dyDescent="0.35">
      <c r="A122" s="26" t="s">
        <v>32</v>
      </c>
      <c r="B122" s="27">
        <f>B110+B112+B116+B120</f>
        <v>0</v>
      </c>
      <c r="C122" s="27">
        <f t="shared" ref="C122" si="77">C110+C112+C116+C120</f>
        <v>0</v>
      </c>
      <c r="D122" s="27">
        <f t="shared" ref="D122" si="78">B122-C122</f>
        <v>0</v>
      </c>
      <c r="E122" s="42" t="e">
        <f t="shared" ref="E122" si="79">D122/C122</f>
        <v>#DIV/0!</v>
      </c>
    </row>
    <row r="123" spans="1:5" x14ac:dyDescent="0.35">
      <c r="A123" s="25"/>
      <c r="B123" s="9"/>
      <c r="C123" s="9"/>
      <c r="D123" s="9"/>
      <c r="E123" s="43"/>
    </row>
    <row r="124" spans="1:5" ht="15" thickBot="1" x14ac:dyDescent="0.4">
      <c r="A124" s="28" t="s">
        <v>33</v>
      </c>
      <c r="B124" s="29">
        <f>B101-B122</f>
        <v>0</v>
      </c>
      <c r="C124" s="29">
        <f>C101-C122</f>
        <v>0</v>
      </c>
      <c r="D124" s="29">
        <f t="shared" ref="D124" si="80">B124-C124</f>
        <v>0</v>
      </c>
      <c r="E124" s="44" t="e">
        <f t="shared" ref="E124" si="81">D124/C124</f>
        <v>#DIV/0!</v>
      </c>
    </row>
    <row r="125" spans="1:5" ht="15" thickBot="1" x14ac:dyDescent="0.4">
      <c r="A125" s="33"/>
      <c r="B125" s="34"/>
      <c r="C125" s="34"/>
      <c r="D125" s="34"/>
      <c r="E125" s="48"/>
    </row>
    <row r="126" spans="1:5" x14ac:dyDescent="0.35">
      <c r="A126" s="10" t="s">
        <v>34</v>
      </c>
      <c r="B126" s="11"/>
      <c r="C126" s="11"/>
      <c r="D126" s="11"/>
      <c r="E126" s="37"/>
    </row>
    <row r="127" spans="1:5" x14ac:dyDescent="0.35">
      <c r="A127" s="12" t="s">
        <v>35</v>
      </c>
      <c r="B127" s="7"/>
      <c r="C127" s="7"/>
      <c r="D127" s="3">
        <f t="shared" ref="D127:D131" si="82">B127-C127</f>
        <v>0</v>
      </c>
      <c r="E127" s="38" t="e">
        <f t="shared" ref="E127:E131" si="83">D127/C127</f>
        <v>#DIV/0!</v>
      </c>
    </row>
    <row r="128" spans="1:5" x14ac:dyDescent="0.35">
      <c r="A128" s="12" t="s">
        <v>36</v>
      </c>
      <c r="B128" s="7"/>
      <c r="C128" s="7"/>
      <c r="D128" s="3">
        <f t="shared" si="82"/>
        <v>0</v>
      </c>
      <c r="E128" s="38" t="e">
        <f t="shared" si="83"/>
        <v>#DIV/0!</v>
      </c>
    </row>
    <row r="129" spans="1:5" x14ac:dyDescent="0.35">
      <c r="A129" s="12" t="s">
        <v>37</v>
      </c>
      <c r="B129" s="7"/>
      <c r="C129" s="7"/>
      <c r="D129" s="3"/>
      <c r="E129" s="38"/>
    </row>
    <row r="130" spans="1:5" x14ac:dyDescent="0.35">
      <c r="A130" s="12" t="s">
        <v>38</v>
      </c>
      <c r="B130" s="7"/>
      <c r="C130" s="7"/>
      <c r="D130" s="3">
        <f t="shared" si="82"/>
        <v>0</v>
      </c>
      <c r="E130" s="38" t="e">
        <f t="shared" si="83"/>
        <v>#DIV/0!</v>
      </c>
    </row>
    <row r="131" spans="1:5" ht="15" thickBot="1" x14ac:dyDescent="0.4">
      <c r="A131" s="13" t="s">
        <v>39</v>
      </c>
      <c r="B131" s="14"/>
      <c r="C131" s="14"/>
      <c r="D131" s="5">
        <f t="shared" si="82"/>
        <v>0</v>
      </c>
      <c r="E131" s="39" t="e">
        <f t="shared" si="83"/>
        <v>#DIV/0!</v>
      </c>
    </row>
    <row r="132" spans="1:5" ht="15" thickBot="1" x14ac:dyDescent="0.4">
      <c r="A132" s="8"/>
      <c r="B132" s="8"/>
      <c r="C132" s="8"/>
      <c r="D132" s="8"/>
      <c r="E132" s="46"/>
    </row>
    <row r="133" spans="1:5" ht="19" thickBot="1" x14ac:dyDescent="0.5">
      <c r="A133" s="50" t="s">
        <v>42</v>
      </c>
      <c r="B133" s="51" t="s">
        <v>4</v>
      </c>
      <c r="C133" s="51" t="s">
        <v>5</v>
      </c>
      <c r="D133" s="51" t="s">
        <v>6</v>
      </c>
      <c r="E133" s="53" t="s">
        <v>7</v>
      </c>
    </row>
    <row r="134" spans="1:5" x14ac:dyDescent="0.35">
      <c r="A134" s="31"/>
      <c r="B134" s="32"/>
      <c r="C134" s="32"/>
      <c r="D134" s="32"/>
      <c r="E134" s="47"/>
    </row>
    <row r="135" spans="1:5" x14ac:dyDescent="0.35">
      <c r="A135" s="2" t="s">
        <v>8</v>
      </c>
      <c r="B135" s="3"/>
      <c r="C135" s="3"/>
      <c r="D135" s="3">
        <f>B135-C135</f>
        <v>0</v>
      </c>
      <c r="E135" s="38" t="e">
        <f t="shared" ref="E135:E138" si="84">D135/C135</f>
        <v>#DIV/0!</v>
      </c>
    </row>
    <row r="136" spans="1:5" x14ac:dyDescent="0.35">
      <c r="A136" s="2" t="s">
        <v>9</v>
      </c>
      <c r="B136" s="3"/>
      <c r="C136" s="3"/>
      <c r="D136" s="3">
        <f t="shared" ref="D136:D138" si="85">B136-C136</f>
        <v>0</v>
      </c>
      <c r="E136" s="38" t="e">
        <f t="shared" si="84"/>
        <v>#DIV/0!</v>
      </c>
    </row>
    <row r="137" spans="1:5" x14ac:dyDescent="0.35">
      <c r="A137" s="2" t="s">
        <v>10</v>
      </c>
      <c r="B137" s="3"/>
      <c r="C137" s="3"/>
      <c r="D137" s="3">
        <f t="shared" si="85"/>
        <v>0</v>
      </c>
      <c r="E137" s="38" t="e">
        <f t="shared" si="84"/>
        <v>#DIV/0!</v>
      </c>
    </row>
    <row r="138" spans="1:5" ht="15" thickBot="1" x14ac:dyDescent="0.4">
      <c r="A138" s="4" t="s">
        <v>11</v>
      </c>
      <c r="B138" s="5"/>
      <c r="C138" s="5"/>
      <c r="D138" s="5">
        <f t="shared" si="85"/>
        <v>0</v>
      </c>
      <c r="E138" s="39" t="e">
        <f t="shared" si="84"/>
        <v>#DIV/0!</v>
      </c>
    </row>
    <row r="139" spans="1:5" ht="15" thickBot="1" x14ac:dyDescent="0.4">
      <c r="B139" s="6"/>
      <c r="C139" s="6"/>
      <c r="D139" s="6"/>
      <c r="E139" s="40"/>
    </row>
    <row r="140" spans="1:5" x14ac:dyDescent="0.35">
      <c r="A140" s="10" t="s">
        <v>13</v>
      </c>
      <c r="B140" s="23"/>
      <c r="C140" s="23"/>
      <c r="D140" s="23">
        <f t="shared" ref="D140:D142" si="86">B140-C140</f>
        <v>0</v>
      </c>
      <c r="E140" s="37" t="e">
        <f t="shared" ref="E140:E143" si="87">D140/C140</f>
        <v>#DIV/0!</v>
      </c>
    </row>
    <row r="141" spans="1:5" x14ac:dyDescent="0.35">
      <c r="A141" s="12" t="s">
        <v>14</v>
      </c>
      <c r="B141" s="3"/>
      <c r="C141" s="3"/>
      <c r="D141" s="3">
        <f t="shared" si="86"/>
        <v>0</v>
      </c>
      <c r="E141" s="38" t="e">
        <f t="shared" si="87"/>
        <v>#DIV/0!</v>
      </c>
    </row>
    <row r="142" spans="1:5" x14ac:dyDescent="0.35">
      <c r="A142" s="12" t="s">
        <v>15</v>
      </c>
      <c r="B142" s="3"/>
      <c r="C142" s="3"/>
      <c r="D142" s="3">
        <f t="shared" si="86"/>
        <v>0</v>
      </c>
      <c r="E142" s="38" t="e">
        <f t="shared" si="87"/>
        <v>#DIV/0!</v>
      </c>
    </row>
    <row r="143" spans="1:5" ht="15" thickBot="1" x14ac:dyDescent="0.4">
      <c r="A143" s="28" t="s">
        <v>16</v>
      </c>
      <c r="B143" s="29">
        <f>SUM(B140:B142)</f>
        <v>0</v>
      </c>
      <c r="C143" s="29">
        <f>SUM(C140:C142)</f>
        <v>0</v>
      </c>
      <c r="D143" s="29">
        <f>SUM(D140:D142)</f>
        <v>0</v>
      </c>
      <c r="E143" s="44" t="e">
        <f t="shared" si="87"/>
        <v>#DIV/0!</v>
      </c>
    </row>
    <row r="144" spans="1:5" ht="15" thickBot="1" x14ac:dyDescent="0.4">
      <c r="A144" s="8"/>
      <c r="B144" s="9"/>
      <c r="C144" s="9"/>
      <c r="D144" s="9"/>
      <c r="E144" s="45"/>
    </row>
    <row r="145" spans="1:5" x14ac:dyDescent="0.35">
      <c r="A145" s="10" t="s">
        <v>17</v>
      </c>
      <c r="B145" s="23"/>
      <c r="C145" s="23"/>
      <c r="D145" s="23">
        <f t="shared" ref="D145:D151" si="88">B145-C145</f>
        <v>0</v>
      </c>
      <c r="E145" s="37" t="e">
        <f t="shared" ref="E145:E152" si="89">D145/C145</f>
        <v>#DIV/0!</v>
      </c>
    </row>
    <row r="146" spans="1:5" x14ac:dyDescent="0.35">
      <c r="A146" s="12" t="s">
        <v>18</v>
      </c>
      <c r="B146" s="3"/>
      <c r="C146" s="3"/>
      <c r="D146" s="3">
        <f t="shared" si="88"/>
        <v>0</v>
      </c>
      <c r="E146" s="38" t="e">
        <f t="shared" si="89"/>
        <v>#DIV/0!</v>
      </c>
    </row>
    <row r="147" spans="1:5" x14ac:dyDescent="0.35">
      <c r="A147" s="12" t="s">
        <v>19</v>
      </c>
      <c r="B147" s="3"/>
      <c r="C147" s="3"/>
      <c r="D147" s="3">
        <f t="shared" si="88"/>
        <v>0</v>
      </c>
      <c r="E147" s="38" t="e">
        <f t="shared" si="89"/>
        <v>#DIV/0!</v>
      </c>
    </row>
    <row r="148" spans="1:5" x14ac:dyDescent="0.35">
      <c r="A148" s="12" t="s">
        <v>20</v>
      </c>
      <c r="B148" s="3"/>
      <c r="C148" s="3"/>
      <c r="D148" s="3">
        <f t="shared" si="88"/>
        <v>0</v>
      </c>
      <c r="E148" s="38" t="e">
        <f t="shared" si="89"/>
        <v>#DIV/0!</v>
      </c>
    </row>
    <row r="149" spans="1:5" x14ac:dyDescent="0.35">
      <c r="A149" s="12" t="s">
        <v>21</v>
      </c>
      <c r="B149" s="3"/>
      <c r="C149" s="3"/>
      <c r="D149" s="3">
        <f t="shared" si="88"/>
        <v>0</v>
      </c>
      <c r="E149" s="38" t="e">
        <f t="shared" si="89"/>
        <v>#DIV/0!</v>
      </c>
    </row>
    <row r="150" spans="1:5" x14ac:dyDescent="0.35">
      <c r="A150" s="12" t="s">
        <v>22</v>
      </c>
      <c r="B150" s="3"/>
      <c r="C150" s="3"/>
      <c r="D150" s="3">
        <f t="shared" si="88"/>
        <v>0</v>
      </c>
      <c r="E150" s="38" t="e">
        <f t="shared" si="89"/>
        <v>#DIV/0!</v>
      </c>
    </row>
    <row r="151" spans="1:5" x14ac:dyDescent="0.35">
      <c r="A151" s="12" t="s">
        <v>23</v>
      </c>
      <c r="B151" s="3"/>
      <c r="C151" s="3"/>
      <c r="D151" s="3">
        <f t="shared" si="88"/>
        <v>0</v>
      </c>
      <c r="E151" s="38" t="e">
        <f t="shared" si="89"/>
        <v>#DIV/0!</v>
      </c>
    </row>
    <row r="152" spans="1:5" x14ac:dyDescent="0.35">
      <c r="A152" s="26" t="s">
        <v>24</v>
      </c>
      <c r="B152" s="27">
        <f>SUM(B145:B151)</f>
        <v>0</v>
      </c>
      <c r="C152" s="27">
        <f t="shared" ref="C152" si="90">SUM(C145:C151)</f>
        <v>0</v>
      </c>
      <c r="D152" s="27">
        <f t="shared" ref="D152" si="91">SUM(D145:D151)</f>
        <v>0</v>
      </c>
      <c r="E152" s="42" t="e">
        <f t="shared" si="89"/>
        <v>#DIV/0!</v>
      </c>
    </row>
    <row r="153" spans="1:5" x14ac:dyDescent="0.35">
      <c r="A153" s="25"/>
      <c r="B153" s="9"/>
      <c r="C153" s="9"/>
      <c r="D153" s="9"/>
      <c r="E153" s="43"/>
    </row>
    <row r="154" spans="1:5" x14ac:dyDescent="0.35">
      <c r="A154" s="26" t="s">
        <v>25</v>
      </c>
      <c r="B154" s="27"/>
      <c r="C154" s="27"/>
      <c r="D154" s="27">
        <f t="shared" ref="D154" si="92">B154-C154</f>
        <v>0</v>
      </c>
      <c r="E154" s="42" t="e">
        <f t="shared" ref="E154" si="93">D154/C154</f>
        <v>#DIV/0!</v>
      </c>
    </row>
    <row r="155" spans="1:5" x14ac:dyDescent="0.35">
      <c r="A155" s="25"/>
      <c r="B155" s="9"/>
      <c r="C155" s="9"/>
      <c r="D155" s="9"/>
      <c r="E155" s="43"/>
    </row>
    <row r="156" spans="1:5" x14ac:dyDescent="0.35">
      <c r="A156" s="12" t="s">
        <v>26</v>
      </c>
      <c r="B156" s="3"/>
      <c r="C156" s="3"/>
      <c r="D156" s="3">
        <f t="shared" ref="D156:D158" si="94">B156-C156</f>
        <v>0</v>
      </c>
      <c r="E156" s="38" t="e">
        <f t="shared" ref="E156:E158" si="95">D156/C156</f>
        <v>#DIV/0!</v>
      </c>
    </row>
    <row r="157" spans="1:5" x14ac:dyDescent="0.35">
      <c r="A157" s="12" t="s">
        <v>27</v>
      </c>
      <c r="B157" s="3"/>
      <c r="C157" s="3"/>
      <c r="D157" s="3">
        <f t="shared" si="94"/>
        <v>0</v>
      </c>
      <c r="E157" s="38" t="e">
        <f t="shared" si="95"/>
        <v>#DIV/0!</v>
      </c>
    </row>
    <row r="158" spans="1:5" x14ac:dyDescent="0.35">
      <c r="A158" s="26" t="s">
        <v>28</v>
      </c>
      <c r="B158" s="27">
        <f>SUM(B156:B157)</f>
        <v>0</v>
      </c>
      <c r="C158" s="27">
        <f t="shared" ref="C158" si="96">SUM(C156:C157)</f>
        <v>0</v>
      </c>
      <c r="D158" s="27">
        <f t="shared" si="94"/>
        <v>0</v>
      </c>
      <c r="E158" s="42" t="e">
        <f t="shared" si="95"/>
        <v>#DIV/0!</v>
      </c>
    </row>
    <row r="159" spans="1:5" x14ac:dyDescent="0.35">
      <c r="A159" s="25"/>
      <c r="B159" s="9"/>
      <c r="C159" s="9"/>
      <c r="D159" s="9"/>
      <c r="E159" s="43"/>
    </row>
    <row r="160" spans="1:5" x14ac:dyDescent="0.35">
      <c r="A160" s="12" t="s">
        <v>29</v>
      </c>
      <c r="B160" s="3"/>
      <c r="C160" s="3"/>
      <c r="D160" s="3">
        <f t="shared" ref="D160:D162" si="97">B160-C160</f>
        <v>0</v>
      </c>
      <c r="E160" s="38" t="e">
        <f t="shared" ref="E160:E162" si="98">D160/C160</f>
        <v>#DIV/0!</v>
      </c>
    </row>
    <row r="161" spans="1:5" x14ac:dyDescent="0.35">
      <c r="A161" s="12" t="s">
        <v>30</v>
      </c>
      <c r="B161" s="3"/>
      <c r="C161" s="3"/>
      <c r="D161" s="3">
        <f t="shared" si="97"/>
        <v>0</v>
      </c>
      <c r="E161" s="38" t="e">
        <f t="shared" si="98"/>
        <v>#DIV/0!</v>
      </c>
    </row>
    <row r="162" spans="1:5" x14ac:dyDescent="0.35">
      <c r="A162" s="26" t="s">
        <v>31</v>
      </c>
      <c r="B162" s="27">
        <f>SUM(B160:B161)</f>
        <v>0</v>
      </c>
      <c r="C162" s="27">
        <f t="shared" ref="C162" si="99">SUM(C160:C161)</f>
        <v>0</v>
      </c>
      <c r="D162" s="27">
        <f t="shared" si="97"/>
        <v>0</v>
      </c>
      <c r="E162" s="42" t="e">
        <f t="shared" si="98"/>
        <v>#DIV/0!</v>
      </c>
    </row>
    <row r="163" spans="1:5" x14ac:dyDescent="0.35">
      <c r="A163" s="25"/>
      <c r="B163" s="9"/>
      <c r="C163" s="9"/>
      <c r="D163" s="9"/>
      <c r="E163" s="43"/>
    </row>
    <row r="164" spans="1:5" x14ac:dyDescent="0.35">
      <c r="A164" s="26" t="s">
        <v>32</v>
      </c>
      <c r="B164" s="27">
        <f>B152+B154+B158+B162</f>
        <v>0</v>
      </c>
      <c r="C164" s="27">
        <f t="shared" ref="C164" si="100">C152+C154+C158+C162</f>
        <v>0</v>
      </c>
      <c r="D164" s="27">
        <f t="shared" ref="D164" si="101">B164-C164</f>
        <v>0</v>
      </c>
      <c r="E164" s="42" t="e">
        <f t="shared" ref="E164" si="102">D164/C164</f>
        <v>#DIV/0!</v>
      </c>
    </row>
    <row r="165" spans="1:5" x14ac:dyDescent="0.35">
      <c r="A165" s="25"/>
      <c r="B165" s="9"/>
      <c r="C165" s="9"/>
      <c r="D165" s="9"/>
      <c r="E165" s="43"/>
    </row>
    <row r="166" spans="1:5" ht="15" thickBot="1" x14ac:dyDescent="0.4">
      <c r="A166" s="28" t="s">
        <v>33</v>
      </c>
      <c r="B166" s="29">
        <f>B143-B164</f>
        <v>0</v>
      </c>
      <c r="C166" s="29">
        <f>C143-C164</f>
        <v>0</v>
      </c>
      <c r="D166" s="29">
        <f t="shared" ref="D166" si="103">B166-C166</f>
        <v>0</v>
      </c>
      <c r="E166" s="44" t="e">
        <f t="shared" ref="E166" si="104">D166/C166</f>
        <v>#DIV/0!</v>
      </c>
    </row>
    <row r="167" spans="1:5" ht="15" thickBot="1" x14ac:dyDescent="0.4">
      <c r="A167" s="33"/>
      <c r="B167" s="34"/>
      <c r="C167" s="34"/>
      <c r="D167" s="34"/>
      <c r="E167" s="48"/>
    </row>
    <row r="168" spans="1:5" x14ac:dyDescent="0.35">
      <c r="A168" s="10" t="s">
        <v>34</v>
      </c>
      <c r="B168" s="11"/>
      <c r="C168" s="11"/>
      <c r="D168" s="11"/>
      <c r="E168" s="37"/>
    </row>
    <row r="169" spans="1:5" x14ac:dyDescent="0.35">
      <c r="A169" s="12" t="s">
        <v>35</v>
      </c>
      <c r="B169" s="7" t="e">
        <f>B140/B135</f>
        <v>#DIV/0!</v>
      </c>
      <c r="C169" s="7" t="e">
        <f>C140/C135</f>
        <v>#DIV/0!</v>
      </c>
      <c r="D169" s="3" t="e">
        <f t="shared" ref="D169:D173" si="105">B169-C169</f>
        <v>#DIV/0!</v>
      </c>
      <c r="E169" s="38" t="e">
        <f t="shared" ref="E169:E173" si="106">D169/C169</f>
        <v>#DIV/0!</v>
      </c>
    </row>
    <row r="170" spans="1:5" x14ac:dyDescent="0.35">
      <c r="A170" s="12" t="s">
        <v>36</v>
      </c>
      <c r="B170" s="7" t="e">
        <f>B152/B136</f>
        <v>#DIV/0!</v>
      </c>
      <c r="C170" s="7" t="e">
        <f>C152/C136</f>
        <v>#DIV/0!</v>
      </c>
      <c r="D170" s="3" t="e">
        <f t="shared" si="105"/>
        <v>#DIV/0!</v>
      </c>
      <c r="E170" s="38" t="e">
        <f t="shared" si="106"/>
        <v>#DIV/0!</v>
      </c>
    </row>
    <row r="171" spans="1:5" x14ac:dyDescent="0.35">
      <c r="A171" s="12" t="s">
        <v>37</v>
      </c>
      <c r="B171" s="7" t="e">
        <f>(B145+B146+(B147*0.7)+B150)/B136</f>
        <v>#DIV/0!</v>
      </c>
      <c r="C171" s="7" t="e">
        <f>(C145+C146+(C147*0.7)+C150)/C136</f>
        <v>#DIV/0!</v>
      </c>
      <c r="D171" s="3"/>
      <c r="E171" s="38"/>
    </row>
    <row r="172" spans="1:5" x14ac:dyDescent="0.35">
      <c r="A172" s="12" t="s">
        <v>38</v>
      </c>
      <c r="B172" s="7" t="e">
        <f>B145/B138</f>
        <v>#DIV/0!</v>
      </c>
      <c r="C172" s="7" t="e">
        <f>C145/C138</f>
        <v>#DIV/0!</v>
      </c>
      <c r="D172" s="3" t="e">
        <f t="shared" si="105"/>
        <v>#DIV/0!</v>
      </c>
      <c r="E172" s="38" t="e">
        <f t="shared" si="106"/>
        <v>#DIV/0!</v>
      </c>
    </row>
    <row r="173" spans="1:5" ht="15" thickBot="1" x14ac:dyDescent="0.4">
      <c r="A173" s="13" t="s">
        <v>39</v>
      </c>
      <c r="B173" s="14" t="e">
        <f>(B145+B146+(B680*0.7)+B150)/B137</f>
        <v>#DIV/0!</v>
      </c>
      <c r="C173" s="14" t="e">
        <f>(C145+C146+(C680*0.7)+C150)/C137</f>
        <v>#DIV/0!</v>
      </c>
      <c r="D173" s="5" t="e">
        <f t="shared" si="105"/>
        <v>#DIV/0!</v>
      </c>
      <c r="E173" s="39" t="e">
        <f t="shared" si="106"/>
        <v>#DIV/0!</v>
      </c>
    </row>
    <row r="174" spans="1:5" ht="15" thickBot="1" x14ac:dyDescent="0.4">
      <c r="E174" s="49"/>
    </row>
    <row r="175" spans="1:5" ht="19" thickBot="1" x14ac:dyDescent="0.5">
      <c r="A175" s="50" t="s">
        <v>43</v>
      </c>
      <c r="B175" s="51" t="s">
        <v>4</v>
      </c>
      <c r="C175" s="51" t="s">
        <v>5</v>
      </c>
      <c r="D175" s="51" t="s">
        <v>6</v>
      </c>
      <c r="E175" s="53" t="s">
        <v>7</v>
      </c>
    </row>
    <row r="176" spans="1:5" x14ac:dyDescent="0.35">
      <c r="A176" s="31"/>
      <c r="B176" s="32"/>
      <c r="C176" s="32"/>
      <c r="D176" s="32"/>
      <c r="E176" s="47"/>
    </row>
    <row r="177" spans="1:5" x14ac:dyDescent="0.35">
      <c r="A177" s="2" t="s">
        <v>8</v>
      </c>
      <c r="B177" s="3"/>
      <c r="C177" s="3"/>
      <c r="D177" s="3">
        <f>B177-C177</f>
        <v>0</v>
      </c>
      <c r="E177" s="38" t="e">
        <f t="shared" ref="E177:E180" si="107">D177/C177</f>
        <v>#DIV/0!</v>
      </c>
    </row>
    <row r="178" spans="1:5" x14ac:dyDescent="0.35">
      <c r="A178" s="2" t="s">
        <v>9</v>
      </c>
      <c r="B178" s="3"/>
      <c r="C178" s="3"/>
      <c r="D178" s="3">
        <f t="shared" ref="D178:D180" si="108">B178-C178</f>
        <v>0</v>
      </c>
      <c r="E178" s="38" t="e">
        <f t="shared" si="107"/>
        <v>#DIV/0!</v>
      </c>
    </row>
    <row r="179" spans="1:5" x14ac:dyDescent="0.35">
      <c r="A179" s="2" t="s">
        <v>10</v>
      </c>
      <c r="B179" s="3"/>
      <c r="C179" s="3"/>
      <c r="D179" s="3">
        <f t="shared" si="108"/>
        <v>0</v>
      </c>
      <c r="E179" s="38" t="e">
        <f t="shared" si="107"/>
        <v>#DIV/0!</v>
      </c>
    </row>
    <row r="180" spans="1:5" ht="15" thickBot="1" x14ac:dyDescent="0.4">
      <c r="A180" s="4" t="s">
        <v>11</v>
      </c>
      <c r="B180" s="5"/>
      <c r="C180" s="5"/>
      <c r="D180" s="5">
        <f t="shared" si="108"/>
        <v>0</v>
      </c>
      <c r="E180" s="39" t="e">
        <f t="shared" si="107"/>
        <v>#DIV/0!</v>
      </c>
    </row>
    <row r="181" spans="1:5" ht="15" thickBot="1" x14ac:dyDescent="0.4">
      <c r="B181" s="6"/>
      <c r="C181" s="6"/>
      <c r="D181" s="6"/>
      <c r="E181" s="40"/>
    </row>
    <row r="182" spans="1:5" x14ac:dyDescent="0.35">
      <c r="A182" s="10" t="s">
        <v>13</v>
      </c>
      <c r="B182" s="23"/>
      <c r="C182" s="23"/>
      <c r="D182" s="23">
        <f t="shared" ref="D182:D184" si="109">B182-C182</f>
        <v>0</v>
      </c>
      <c r="E182" s="37" t="e">
        <f t="shared" ref="E182:E185" si="110">D182/C182</f>
        <v>#DIV/0!</v>
      </c>
    </row>
    <row r="183" spans="1:5" x14ac:dyDescent="0.35">
      <c r="A183" s="12" t="s">
        <v>14</v>
      </c>
      <c r="B183" s="3"/>
      <c r="C183" s="3"/>
      <c r="D183" s="3">
        <f t="shared" si="109"/>
        <v>0</v>
      </c>
      <c r="E183" s="38" t="e">
        <f t="shared" si="110"/>
        <v>#DIV/0!</v>
      </c>
    </row>
    <row r="184" spans="1:5" x14ac:dyDescent="0.35">
      <c r="A184" s="12" t="s">
        <v>15</v>
      </c>
      <c r="B184" s="3"/>
      <c r="C184" s="3"/>
      <c r="D184" s="3">
        <f t="shared" si="109"/>
        <v>0</v>
      </c>
      <c r="E184" s="38" t="e">
        <f t="shared" si="110"/>
        <v>#DIV/0!</v>
      </c>
    </row>
    <row r="185" spans="1:5" ht="15" thickBot="1" x14ac:dyDescent="0.4">
      <c r="A185" s="28" t="s">
        <v>16</v>
      </c>
      <c r="B185" s="29">
        <f>SUM(B182:B184)</f>
        <v>0</v>
      </c>
      <c r="C185" s="29">
        <f>SUM(C182:C184)</f>
        <v>0</v>
      </c>
      <c r="D185" s="29">
        <f>SUM(D182:D184)</f>
        <v>0</v>
      </c>
      <c r="E185" s="44" t="e">
        <f t="shared" si="110"/>
        <v>#DIV/0!</v>
      </c>
    </row>
    <row r="186" spans="1:5" ht="15" thickBot="1" x14ac:dyDescent="0.4">
      <c r="A186" s="8"/>
      <c r="B186" s="9"/>
      <c r="C186" s="9"/>
      <c r="D186" s="9"/>
      <c r="E186" s="45"/>
    </row>
    <row r="187" spans="1:5" x14ac:dyDescent="0.35">
      <c r="A187" s="10" t="s">
        <v>17</v>
      </c>
      <c r="B187" s="23"/>
      <c r="C187" s="23"/>
      <c r="D187" s="23">
        <f t="shared" ref="D187:D193" si="111">B187-C187</f>
        <v>0</v>
      </c>
      <c r="E187" s="37" t="e">
        <f t="shared" ref="E187:E194" si="112">D187/C187</f>
        <v>#DIV/0!</v>
      </c>
    </row>
    <row r="188" spans="1:5" x14ac:dyDescent="0.35">
      <c r="A188" s="12" t="s">
        <v>18</v>
      </c>
      <c r="B188" s="3"/>
      <c r="C188" s="3"/>
      <c r="D188" s="3">
        <f t="shared" si="111"/>
        <v>0</v>
      </c>
      <c r="E188" s="38" t="e">
        <f t="shared" si="112"/>
        <v>#DIV/0!</v>
      </c>
    </row>
    <row r="189" spans="1:5" x14ac:dyDescent="0.35">
      <c r="A189" s="12" t="s">
        <v>19</v>
      </c>
      <c r="B189" s="3"/>
      <c r="C189" s="3"/>
      <c r="D189" s="3">
        <f t="shared" si="111"/>
        <v>0</v>
      </c>
      <c r="E189" s="38" t="e">
        <f t="shared" si="112"/>
        <v>#DIV/0!</v>
      </c>
    </row>
    <row r="190" spans="1:5" x14ac:dyDescent="0.35">
      <c r="A190" s="12" t="s">
        <v>20</v>
      </c>
      <c r="B190" s="3"/>
      <c r="C190" s="3"/>
      <c r="D190" s="3">
        <f t="shared" si="111"/>
        <v>0</v>
      </c>
      <c r="E190" s="38" t="e">
        <f t="shared" si="112"/>
        <v>#DIV/0!</v>
      </c>
    </row>
    <row r="191" spans="1:5" x14ac:dyDescent="0.35">
      <c r="A191" s="12" t="s">
        <v>21</v>
      </c>
      <c r="B191" s="3"/>
      <c r="C191" s="3"/>
      <c r="D191" s="3">
        <f t="shared" si="111"/>
        <v>0</v>
      </c>
      <c r="E191" s="38" t="e">
        <f t="shared" si="112"/>
        <v>#DIV/0!</v>
      </c>
    </row>
    <row r="192" spans="1:5" x14ac:dyDescent="0.35">
      <c r="A192" s="12" t="s">
        <v>22</v>
      </c>
      <c r="B192" s="3"/>
      <c r="C192" s="3"/>
      <c r="D192" s="3">
        <f t="shared" si="111"/>
        <v>0</v>
      </c>
      <c r="E192" s="38" t="e">
        <f t="shared" si="112"/>
        <v>#DIV/0!</v>
      </c>
    </row>
    <row r="193" spans="1:5" x14ac:dyDescent="0.35">
      <c r="A193" s="12" t="s">
        <v>23</v>
      </c>
      <c r="B193" s="3"/>
      <c r="C193" s="3"/>
      <c r="D193" s="3">
        <f t="shared" si="111"/>
        <v>0</v>
      </c>
      <c r="E193" s="38" t="e">
        <f t="shared" si="112"/>
        <v>#DIV/0!</v>
      </c>
    </row>
    <row r="194" spans="1:5" x14ac:dyDescent="0.35">
      <c r="A194" s="26" t="s">
        <v>24</v>
      </c>
      <c r="B194" s="27">
        <f>SUM(B187:B193)</f>
        <v>0</v>
      </c>
      <c r="C194" s="27">
        <f t="shared" ref="C194" si="113">SUM(C187:C193)</f>
        <v>0</v>
      </c>
      <c r="D194" s="27">
        <f t="shared" ref="D194" si="114">SUM(D187:D193)</f>
        <v>0</v>
      </c>
      <c r="E194" s="42" t="e">
        <f t="shared" si="112"/>
        <v>#DIV/0!</v>
      </c>
    </row>
    <row r="195" spans="1:5" x14ac:dyDescent="0.35">
      <c r="A195" s="25"/>
      <c r="B195" s="9"/>
      <c r="C195" s="9"/>
      <c r="D195" s="9"/>
      <c r="E195" s="43"/>
    </row>
    <row r="196" spans="1:5" x14ac:dyDescent="0.35">
      <c r="A196" s="26" t="s">
        <v>25</v>
      </c>
      <c r="B196" s="27"/>
      <c r="C196" s="27"/>
      <c r="D196" s="27">
        <f t="shared" ref="D196" si="115">B196-C196</f>
        <v>0</v>
      </c>
      <c r="E196" s="42" t="e">
        <f t="shared" ref="E196" si="116">D196/C196</f>
        <v>#DIV/0!</v>
      </c>
    </row>
    <row r="197" spans="1:5" x14ac:dyDescent="0.35">
      <c r="A197" s="25"/>
      <c r="B197" s="9"/>
      <c r="C197" s="9"/>
      <c r="D197" s="9"/>
      <c r="E197" s="43"/>
    </row>
    <row r="198" spans="1:5" x14ac:dyDescent="0.35">
      <c r="A198" s="12" t="s">
        <v>26</v>
      </c>
      <c r="B198" s="3"/>
      <c r="C198" s="3"/>
      <c r="D198" s="3">
        <f t="shared" ref="D198:D200" si="117">B198-C198</f>
        <v>0</v>
      </c>
      <c r="E198" s="38" t="e">
        <f t="shared" ref="E198:E200" si="118">D198/C198</f>
        <v>#DIV/0!</v>
      </c>
    </row>
    <row r="199" spans="1:5" x14ac:dyDescent="0.35">
      <c r="A199" s="12" t="s">
        <v>27</v>
      </c>
      <c r="B199" s="3"/>
      <c r="C199" s="3"/>
      <c r="D199" s="3">
        <f t="shared" si="117"/>
        <v>0</v>
      </c>
      <c r="E199" s="38" t="e">
        <f t="shared" si="118"/>
        <v>#DIV/0!</v>
      </c>
    </row>
    <row r="200" spans="1:5" x14ac:dyDescent="0.35">
      <c r="A200" s="26" t="s">
        <v>28</v>
      </c>
      <c r="B200" s="27">
        <f>SUM(B198:B199)</f>
        <v>0</v>
      </c>
      <c r="C200" s="27">
        <f t="shared" ref="C200" si="119">SUM(C198:C199)</f>
        <v>0</v>
      </c>
      <c r="D200" s="27">
        <f t="shared" si="117"/>
        <v>0</v>
      </c>
      <c r="E200" s="42" t="e">
        <f t="shared" si="118"/>
        <v>#DIV/0!</v>
      </c>
    </row>
    <row r="201" spans="1:5" x14ac:dyDescent="0.35">
      <c r="A201" s="25"/>
      <c r="B201" s="9"/>
      <c r="C201" s="9"/>
      <c r="D201" s="9"/>
      <c r="E201" s="43"/>
    </row>
    <row r="202" spans="1:5" x14ac:dyDescent="0.35">
      <c r="A202" s="12" t="s">
        <v>29</v>
      </c>
      <c r="B202" s="3"/>
      <c r="C202" s="3"/>
      <c r="D202" s="3">
        <f t="shared" ref="D202:D204" si="120">B202-C202</f>
        <v>0</v>
      </c>
      <c r="E202" s="38" t="e">
        <f t="shared" ref="E202:E204" si="121">D202/C202</f>
        <v>#DIV/0!</v>
      </c>
    </row>
    <row r="203" spans="1:5" x14ac:dyDescent="0.35">
      <c r="A203" s="12" t="s">
        <v>30</v>
      </c>
      <c r="B203" s="3"/>
      <c r="C203" s="3"/>
      <c r="D203" s="3">
        <f t="shared" si="120"/>
        <v>0</v>
      </c>
      <c r="E203" s="38" t="e">
        <f t="shared" si="121"/>
        <v>#DIV/0!</v>
      </c>
    </row>
    <row r="204" spans="1:5" x14ac:dyDescent="0.35">
      <c r="A204" s="26" t="s">
        <v>31</v>
      </c>
      <c r="B204" s="27">
        <f>SUM(B202:B203)</f>
        <v>0</v>
      </c>
      <c r="C204" s="27">
        <f t="shared" ref="C204" si="122">SUM(C202:C203)</f>
        <v>0</v>
      </c>
      <c r="D204" s="27">
        <f t="shared" si="120"/>
        <v>0</v>
      </c>
      <c r="E204" s="42" t="e">
        <f t="shared" si="121"/>
        <v>#DIV/0!</v>
      </c>
    </row>
    <row r="205" spans="1:5" x14ac:dyDescent="0.35">
      <c r="A205" s="25"/>
      <c r="B205" s="9"/>
      <c r="C205" s="9"/>
      <c r="D205" s="9"/>
      <c r="E205" s="43"/>
    </row>
    <row r="206" spans="1:5" x14ac:dyDescent="0.35">
      <c r="A206" s="26" t="s">
        <v>32</v>
      </c>
      <c r="B206" s="27">
        <f>B194+B196+B200+B204</f>
        <v>0</v>
      </c>
      <c r="C206" s="27">
        <f t="shared" ref="C206" si="123">C194+C196+C200+C204</f>
        <v>0</v>
      </c>
      <c r="D206" s="27">
        <f t="shared" ref="D206" si="124">B206-C206</f>
        <v>0</v>
      </c>
      <c r="E206" s="42" t="e">
        <f t="shared" ref="E206" si="125">D206/C206</f>
        <v>#DIV/0!</v>
      </c>
    </row>
    <row r="207" spans="1:5" x14ac:dyDescent="0.35">
      <c r="A207" s="25"/>
      <c r="B207" s="9"/>
      <c r="C207" s="9"/>
      <c r="D207" s="9"/>
      <c r="E207" s="43"/>
    </row>
    <row r="208" spans="1:5" ht="15" thickBot="1" x14ac:dyDescent="0.4">
      <c r="A208" s="28" t="s">
        <v>33</v>
      </c>
      <c r="B208" s="29">
        <f>B185-B206</f>
        <v>0</v>
      </c>
      <c r="C208" s="29">
        <f>C185-C206</f>
        <v>0</v>
      </c>
      <c r="D208" s="29">
        <f t="shared" ref="D208" si="126">B208-C208</f>
        <v>0</v>
      </c>
      <c r="E208" s="44" t="e">
        <f t="shared" ref="E208" si="127">D208/C208</f>
        <v>#DIV/0!</v>
      </c>
    </row>
    <row r="209" spans="1:5" ht="15" thickBot="1" x14ac:dyDescent="0.4">
      <c r="A209" s="33"/>
      <c r="B209" s="34"/>
      <c r="C209" s="34"/>
      <c r="D209" s="34"/>
      <c r="E209" s="48"/>
    </row>
    <row r="210" spans="1:5" x14ac:dyDescent="0.35">
      <c r="A210" s="10" t="s">
        <v>34</v>
      </c>
      <c r="B210" s="11"/>
      <c r="C210" s="11"/>
      <c r="D210" s="11"/>
      <c r="E210" s="37"/>
    </row>
    <row r="211" spans="1:5" x14ac:dyDescent="0.35">
      <c r="A211" s="12" t="s">
        <v>35</v>
      </c>
      <c r="B211" s="7" t="e">
        <f>B182/B177</f>
        <v>#DIV/0!</v>
      </c>
      <c r="C211" s="7" t="e">
        <f>C182/C177</f>
        <v>#DIV/0!</v>
      </c>
      <c r="D211" s="3" t="e">
        <f t="shared" ref="D211:D215" si="128">B211-C211</f>
        <v>#DIV/0!</v>
      </c>
      <c r="E211" s="38" t="e">
        <f t="shared" ref="E211:E215" si="129">D211/C211</f>
        <v>#DIV/0!</v>
      </c>
    </row>
    <row r="212" spans="1:5" x14ac:dyDescent="0.35">
      <c r="A212" s="12" t="s">
        <v>36</v>
      </c>
      <c r="B212" s="7" t="e">
        <f>B194/B178</f>
        <v>#DIV/0!</v>
      </c>
      <c r="C212" s="7" t="e">
        <f>C194/C178</f>
        <v>#DIV/0!</v>
      </c>
      <c r="D212" s="3" t="e">
        <f t="shared" si="128"/>
        <v>#DIV/0!</v>
      </c>
      <c r="E212" s="38" t="e">
        <f t="shared" si="129"/>
        <v>#DIV/0!</v>
      </c>
    </row>
    <row r="213" spans="1:5" x14ac:dyDescent="0.35">
      <c r="A213" s="12" t="s">
        <v>37</v>
      </c>
      <c r="B213" s="7" t="e">
        <f>(B187+B188+(B189*0.7)+B192)/B178</f>
        <v>#DIV/0!</v>
      </c>
      <c r="C213" s="7" t="e">
        <f>(C187+C188+(C189*0.7)+C192)/C178</f>
        <v>#DIV/0!</v>
      </c>
      <c r="D213" s="3"/>
      <c r="E213" s="38"/>
    </row>
    <row r="214" spans="1:5" x14ac:dyDescent="0.35">
      <c r="A214" s="12" t="s">
        <v>38</v>
      </c>
      <c r="B214" s="7" t="e">
        <f>B187/B180</f>
        <v>#DIV/0!</v>
      </c>
      <c r="C214" s="7" t="e">
        <f>C187/C180</f>
        <v>#DIV/0!</v>
      </c>
      <c r="D214" s="3" t="e">
        <f t="shared" si="128"/>
        <v>#DIV/0!</v>
      </c>
      <c r="E214" s="38" t="e">
        <f t="shared" si="129"/>
        <v>#DIV/0!</v>
      </c>
    </row>
    <row r="215" spans="1:5" ht="15" thickBot="1" x14ac:dyDescent="0.4">
      <c r="A215" s="13" t="s">
        <v>39</v>
      </c>
      <c r="B215" s="14" t="e">
        <f>(B187+B188+(B721*0.7)+B192)/B179</f>
        <v>#DIV/0!</v>
      </c>
      <c r="C215" s="14" t="e">
        <f>(C187+C188+(C721*0.7)+C192)/C179</f>
        <v>#DIV/0!</v>
      </c>
      <c r="D215" s="5" t="e">
        <f t="shared" si="128"/>
        <v>#DIV/0!</v>
      </c>
      <c r="E215" s="39" t="e">
        <f t="shared" si="129"/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D8F4-4186-4C56-AA14-AAE7C2974203}">
  <dimension ref="A1:E209"/>
  <sheetViews>
    <sheetView topLeftCell="A3" workbookViewId="0">
      <selection activeCell="A15" sqref="A15"/>
    </sheetView>
  </sheetViews>
  <sheetFormatPr baseColWidth="10" defaultColWidth="11.453125" defaultRowHeight="14.5" x14ac:dyDescent="0.35"/>
  <cols>
    <col min="1" max="1" width="41.54296875" customWidth="1"/>
    <col min="2" max="2" width="19.453125" customWidth="1"/>
    <col min="3" max="3" width="21" customWidth="1"/>
    <col min="4" max="4" width="18.26953125" customWidth="1"/>
    <col min="5" max="5" width="22.1796875" customWidth="1"/>
  </cols>
  <sheetData>
    <row r="1" spans="1:5" ht="19" thickBot="1" x14ac:dyDescent="0.5">
      <c r="A1" s="50" t="s">
        <v>44</v>
      </c>
      <c r="B1" s="51" t="s">
        <v>4</v>
      </c>
      <c r="C1" s="51" t="s">
        <v>5</v>
      </c>
      <c r="D1" s="51" t="s">
        <v>6</v>
      </c>
      <c r="E1" s="53" t="s">
        <v>7</v>
      </c>
    </row>
    <row r="2" spans="1:5" x14ac:dyDescent="0.35">
      <c r="A2" s="31"/>
      <c r="B2" s="32"/>
      <c r="C2" s="32"/>
      <c r="D2" s="32"/>
      <c r="E2" s="47"/>
    </row>
    <row r="3" spans="1:5" x14ac:dyDescent="0.35">
      <c r="A3" s="2" t="s">
        <v>9</v>
      </c>
      <c r="B3" s="3">
        <f>B34</f>
        <v>0</v>
      </c>
      <c r="C3" s="3">
        <f>C34</f>
        <v>0</v>
      </c>
      <c r="D3" s="3">
        <f t="shared" ref="D3:D5" si="0">B3-C3</f>
        <v>0</v>
      </c>
      <c r="E3" s="38" t="e">
        <f t="shared" ref="E3:E5" si="1">D3/C3</f>
        <v>#DIV/0!</v>
      </c>
    </row>
    <row r="4" spans="1:5" x14ac:dyDescent="0.35">
      <c r="A4" s="2" t="s">
        <v>10</v>
      </c>
      <c r="B4" s="3"/>
      <c r="C4" s="3"/>
      <c r="D4" s="3">
        <f t="shared" si="0"/>
        <v>0</v>
      </c>
      <c r="E4" s="38" t="e">
        <f t="shared" si="1"/>
        <v>#DIV/0!</v>
      </c>
    </row>
    <row r="5" spans="1:5" ht="15" thickBot="1" x14ac:dyDescent="0.4">
      <c r="A5" s="4" t="s">
        <v>11</v>
      </c>
      <c r="B5" s="5"/>
      <c r="C5" s="5"/>
      <c r="D5" s="5">
        <f t="shared" si="0"/>
        <v>0</v>
      </c>
      <c r="E5" s="39" t="e">
        <f t="shared" si="1"/>
        <v>#DIV/0!</v>
      </c>
    </row>
    <row r="6" spans="1:5" x14ac:dyDescent="0.35">
      <c r="B6" s="6"/>
      <c r="C6" s="6"/>
      <c r="D6" s="6"/>
      <c r="E6" s="40"/>
    </row>
    <row r="7" spans="1:5" ht="15" thickBot="1" x14ac:dyDescent="0.4">
      <c r="A7" s="8"/>
      <c r="B7" s="9"/>
      <c r="C7" s="9"/>
      <c r="D7" s="9"/>
      <c r="E7" s="45"/>
    </row>
    <row r="8" spans="1:5" x14ac:dyDescent="0.35">
      <c r="A8" s="10" t="s">
        <v>17</v>
      </c>
      <c r="B8" s="23"/>
      <c r="C8" s="23"/>
      <c r="D8" s="23">
        <f t="shared" ref="D8:D12" si="2">B8-C8</f>
        <v>0</v>
      </c>
      <c r="E8" s="37" t="e">
        <f t="shared" ref="E8:E13" si="3">D8/C8</f>
        <v>#DIV/0!</v>
      </c>
    </row>
    <row r="9" spans="1:5" x14ac:dyDescent="0.35">
      <c r="A9" s="12" t="s">
        <v>18</v>
      </c>
      <c r="B9" s="3"/>
      <c r="C9" s="3"/>
      <c r="D9" s="3">
        <f t="shared" si="2"/>
        <v>0</v>
      </c>
      <c r="E9" s="38" t="e">
        <f t="shared" si="3"/>
        <v>#DIV/0!</v>
      </c>
    </row>
    <row r="10" spans="1:5" x14ac:dyDescent="0.35">
      <c r="A10" s="12" t="s">
        <v>19</v>
      </c>
      <c r="B10" s="3"/>
      <c r="C10" s="3"/>
      <c r="D10" s="3">
        <f t="shared" si="2"/>
        <v>0</v>
      </c>
      <c r="E10" s="38" t="e">
        <f t="shared" si="3"/>
        <v>#DIV/0!</v>
      </c>
    </row>
    <row r="11" spans="1:5" x14ac:dyDescent="0.35">
      <c r="A11" s="12" t="s">
        <v>21</v>
      </c>
      <c r="B11" s="3"/>
      <c r="C11" s="3"/>
      <c r="D11" s="3">
        <f t="shared" si="2"/>
        <v>0</v>
      </c>
      <c r="E11" s="38" t="e">
        <f t="shared" si="3"/>
        <v>#DIV/0!</v>
      </c>
    </row>
    <row r="12" spans="1:5" x14ac:dyDescent="0.35">
      <c r="A12" s="12" t="s">
        <v>22</v>
      </c>
      <c r="B12" s="3"/>
      <c r="C12" s="3"/>
      <c r="D12" s="3">
        <f t="shared" si="2"/>
        <v>0</v>
      </c>
      <c r="E12" s="38" t="e">
        <f t="shared" si="3"/>
        <v>#DIV/0!</v>
      </c>
    </row>
    <row r="13" spans="1:5" x14ac:dyDescent="0.35">
      <c r="A13" s="26" t="s">
        <v>24</v>
      </c>
      <c r="B13" s="27">
        <f>SUM(B8:B12)</f>
        <v>0</v>
      </c>
      <c r="C13" s="27">
        <f>SUM(C8:C12)</f>
        <v>0</v>
      </c>
      <c r="D13" s="27">
        <f>SUM(D8:D12)</f>
        <v>0</v>
      </c>
      <c r="E13" s="42" t="e">
        <f t="shared" si="3"/>
        <v>#DIV/0!</v>
      </c>
    </row>
    <row r="14" spans="1:5" x14ac:dyDescent="0.35">
      <c r="A14" s="25"/>
      <c r="B14" s="9"/>
      <c r="C14" s="9"/>
      <c r="D14" s="9"/>
      <c r="E14" s="43"/>
    </row>
    <row r="15" spans="1:5" x14ac:dyDescent="0.35">
      <c r="A15" s="12" t="s">
        <v>26</v>
      </c>
      <c r="B15" s="3"/>
      <c r="C15" s="3"/>
      <c r="D15" s="3">
        <f t="shared" ref="D15:D17" si="4">B15-C15</f>
        <v>0</v>
      </c>
      <c r="E15" s="38" t="e">
        <f t="shared" ref="E15:E17" si="5">D15/C15</f>
        <v>#DIV/0!</v>
      </c>
    </row>
    <row r="16" spans="1:5" x14ac:dyDescent="0.35">
      <c r="A16" s="12" t="s">
        <v>27</v>
      </c>
      <c r="B16" s="3"/>
      <c r="C16" s="3"/>
      <c r="D16" s="3">
        <f t="shared" si="4"/>
        <v>0</v>
      </c>
      <c r="E16" s="38" t="e">
        <f t="shared" si="5"/>
        <v>#DIV/0!</v>
      </c>
    </row>
    <row r="17" spans="1:5" x14ac:dyDescent="0.35">
      <c r="A17" s="26" t="s">
        <v>28</v>
      </c>
      <c r="B17" s="27">
        <f>SUM(B15:B16)</f>
        <v>0</v>
      </c>
      <c r="C17" s="27">
        <f t="shared" ref="C17" si="6">SUM(C15:C16)</f>
        <v>0</v>
      </c>
      <c r="D17" s="27">
        <f t="shared" si="4"/>
        <v>0</v>
      </c>
      <c r="E17" s="42" t="e">
        <f t="shared" si="5"/>
        <v>#DIV/0!</v>
      </c>
    </row>
    <row r="18" spans="1:5" x14ac:dyDescent="0.35">
      <c r="A18" s="25"/>
      <c r="B18" s="9"/>
      <c r="C18" s="9"/>
      <c r="D18" s="9"/>
      <c r="E18" s="43"/>
    </row>
    <row r="19" spans="1:5" x14ac:dyDescent="0.35">
      <c r="A19" s="26" t="s">
        <v>32</v>
      </c>
      <c r="B19" s="27">
        <f>B13+B17</f>
        <v>0</v>
      </c>
      <c r="C19" s="27">
        <f>C13+C17</f>
        <v>0</v>
      </c>
      <c r="D19" s="27">
        <f t="shared" ref="D19" si="7">B19-C19</f>
        <v>0</v>
      </c>
      <c r="E19" s="42" t="e">
        <f t="shared" ref="E19" si="8">D19/C19</f>
        <v>#DIV/0!</v>
      </c>
    </row>
    <row r="20" spans="1:5" ht="15" thickBot="1" x14ac:dyDescent="0.4">
      <c r="A20" s="25"/>
      <c r="B20" s="9"/>
      <c r="C20" s="9"/>
      <c r="D20" s="9"/>
      <c r="E20" s="43"/>
    </row>
    <row r="21" spans="1:5" ht="15" thickBot="1" x14ac:dyDescent="0.4">
      <c r="A21" s="33"/>
      <c r="B21" s="34"/>
      <c r="C21" s="34"/>
      <c r="D21" s="34"/>
      <c r="E21" s="48"/>
    </row>
    <row r="22" spans="1:5" x14ac:dyDescent="0.35">
      <c r="A22" s="10" t="s">
        <v>34</v>
      </c>
      <c r="B22" s="11"/>
      <c r="C22" s="11"/>
      <c r="D22" s="11"/>
      <c r="E22" s="37"/>
    </row>
    <row r="23" spans="1:5" x14ac:dyDescent="0.35">
      <c r="A23" s="12" t="s">
        <v>36</v>
      </c>
      <c r="B23" s="7" t="e">
        <f>B13/B3</f>
        <v>#DIV/0!</v>
      </c>
      <c r="C23" s="7" t="e">
        <f>C13/C3</f>
        <v>#DIV/0!</v>
      </c>
      <c r="D23" s="3" t="e">
        <f t="shared" ref="D23:D26" si="9">B23-C23</f>
        <v>#DIV/0!</v>
      </c>
      <c r="E23" s="38" t="e">
        <f t="shared" ref="E23:E26" si="10">D23/C23</f>
        <v>#DIV/0!</v>
      </c>
    </row>
    <row r="24" spans="1:5" x14ac:dyDescent="0.35">
      <c r="A24" s="12" t="s">
        <v>37</v>
      </c>
      <c r="B24" s="7" t="e">
        <f>(B8+B9+(B10*0.7)+B12)/B3</f>
        <v>#DIV/0!</v>
      </c>
      <c r="C24" s="7" t="e">
        <f>(C8+C9+(C10*0.7)+C12)/C3</f>
        <v>#DIV/0!</v>
      </c>
      <c r="D24" s="3" t="e">
        <f t="shared" si="9"/>
        <v>#DIV/0!</v>
      </c>
      <c r="E24" s="38" t="e">
        <f t="shared" si="10"/>
        <v>#DIV/0!</v>
      </c>
    </row>
    <row r="25" spans="1:5" x14ac:dyDescent="0.35">
      <c r="A25" s="12" t="s">
        <v>38</v>
      </c>
      <c r="B25" s="7" t="e">
        <f>B8/B5</f>
        <v>#DIV/0!</v>
      </c>
      <c r="C25" s="7" t="e">
        <f>C8/C5</f>
        <v>#DIV/0!</v>
      </c>
      <c r="D25" s="3" t="e">
        <f t="shared" si="9"/>
        <v>#DIV/0!</v>
      </c>
      <c r="E25" s="38" t="e">
        <f t="shared" si="10"/>
        <v>#DIV/0!</v>
      </c>
    </row>
    <row r="26" spans="1:5" ht="15" thickBot="1" x14ac:dyDescent="0.4">
      <c r="A26" s="13" t="s">
        <v>39</v>
      </c>
      <c r="B26" s="14" t="e">
        <f>(B8+B9+(B534*0.7)+B12)/B4</f>
        <v>#DIV/0!</v>
      </c>
      <c r="C26" s="14" t="e">
        <f>(C8+C9+(C534*0.7)+C12)/C4</f>
        <v>#DIV/0!</v>
      </c>
      <c r="D26" s="5" t="e">
        <f t="shared" si="9"/>
        <v>#DIV/0!</v>
      </c>
      <c r="E26" s="39" t="e">
        <f t="shared" si="10"/>
        <v>#DIV/0!</v>
      </c>
    </row>
    <row r="27" spans="1:5" ht="15" thickBot="1" x14ac:dyDescent="0.4"/>
    <row r="28" spans="1:5" x14ac:dyDescent="0.35">
      <c r="A28" s="54" t="s">
        <v>45</v>
      </c>
      <c r="B28" s="57"/>
      <c r="C28" s="57"/>
      <c r="D28" s="57"/>
      <c r="E28" s="58"/>
    </row>
    <row r="29" spans="1:5" x14ac:dyDescent="0.35">
      <c r="A29" s="12" t="s">
        <v>46</v>
      </c>
      <c r="B29" s="30"/>
      <c r="C29" s="30"/>
      <c r="D29" s="3">
        <f t="shared" ref="D29:D33" si="11">B29-C29</f>
        <v>0</v>
      </c>
      <c r="E29" s="38" t="e">
        <f t="shared" ref="E29:E34" si="12">D29/C29</f>
        <v>#DIV/0!</v>
      </c>
    </row>
    <row r="30" spans="1:5" x14ac:dyDescent="0.35">
      <c r="A30" s="12" t="s">
        <v>47</v>
      </c>
      <c r="B30" s="30"/>
      <c r="C30" s="30"/>
      <c r="D30" s="3">
        <f t="shared" si="11"/>
        <v>0</v>
      </c>
      <c r="E30" s="38" t="e">
        <f t="shared" si="12"/>
        <v>#DIV/0!</v>
      </c>
    </row>
    <row r="31" spans="1:5" x14ac:dyDescent="0.35">
      <c r="A31" s="12" t="s">
        <v>48</v>
      </c>
      <c r="B31" s="30"/>
      <c r="C31" s="30"/>
      <c r="D31" s="3">
        <f t="shared" si="11"/>
        <v>0</v>
      </c>
      <c r="E31" s="38" t="e">
        <f t="shared" si="12"/>
        <v>#DIV/0!</v>
      </c>
    </row>
    <row r="32" spans="1:5" x14ac:dyDescent="0.35">
      <c r="A32" s="12" t="s">
        <v>49</v>
      </c>
      <c r="B32" s="30"/>
      <c r="C32" s="30"/>
      <c r="D32" s="3">
        <f t="shared" si="11"/>
        <v>0</v>
      </c>
      <c r="E32" s="38" t="e">
        <f t="shared" si="12"/>
        <v>#DIV/0!</v>
      </c>
    </row>
    <row r="33" spans="1:5" x14ac:dyDescent="0.35">
      <c r="A33" s="12" t="s">
        <v>50</v>
      </c>
      <c r="B33" s="30"/>
      <c r="C33" s="30"/>
      <c r="D33" s="3">
        <f t="shared" si="11"/>
        <v>0</v>
      </c>
      <c r="E33" s="38" t="e">
        <f t="shared" si="12"/>
        <v>#DIV/0!</v>
      </c>
    </row>
    <row r="34" spans="1:5" ht="15" thickBot="1" x14ac:dyDescent="0.4">
      <c r="A34" s="59" t="s">
        <v>51</v>
      </c>
      <c r="B34" s="60">
        <f>SUM(B29:B33)</f>
        <v>0</v>
      </c>
      <c r="C34" s="60">
        <f>SUM(C29:C33)</f>
        <v>0</v>
      </c>
      <c r="D34" s="61">
        <f>B34-C34</f>
        <v>0</v>
      </c>
      <c r="E34" s="62" t="e">
        <f t="shared" si="12"/>
        <v>#DIV/0!</v>
      </c>
    </row>
    <row r="35" spans="1:5" ht="15" thickBot="1" x14ac:dyDescent="0.4"/>
    <row r="36" spans="1:5" ht="19" thickBot="1" x14ac:dyDescent="0.5">
      <c r="A36" s="50" t="s">
        <v>52</v>
      </c>
      <c r="B36" s="51" t="s">
        <v>4</v>
      </c>
      <c r="C36" s="51" t="s">
        <v>5</v>
      </c>
      <c r="D36" s="51" t="s">
        <v>6</v>
      </c>
      <c r="E36" s="53" t="s">
        <v>7</v>
      </c>
    </row>
    <row r="37" spans="1:5" x14ac:dyDescent="0.35">
      <c r="A37" s="31"/>
      <c r="B37" s="32"/>
      <c r="C37" s="32"/>
      <c r="D37" s="32"/>
      <c r="E37" s="47"/>
    </row>
    <row r="38" spans="1:5" x14ac:dyDescent="0.35">
      <c r="A38" s="2" t="s">
        <v>9</v>
      </c>
      <c r="B38" s="3">
        <f>B69</f>
        <v>0</v>
      </c>
      <c r="C38" s="3">
        <f>C69</f>
        <v>0</v>
      </c>
      <c r="D38" s="3">
        <f t="shared" ref="D38:D40" si="13">B38-C38</f>
        <v>0</v>
      </c>
      <c r="E38" s="38" t="e">
        <f t="shared" ref="E38:E40" si="14">D38/C38</f>
        <v>#DIV/0!</v>
      </c>
    </row>
    <row r="39" spans="1:5" x14ac:dyDescent="0.35">
      <c r="A39" s="2" t="s">
        <v>10</v>
      </c>
      <c r="B39" s="3"/>
      <c r="C39" s="3"/>
      <c r="D39" s="3">
        <f t="shared" si="13"/>
        <v>0</v>
      </c>
      <c r="E39" s="38" t="e">
        <f t="shared" si="14"/>
        <v>#DIV/0!</v>
      </c>
    </row>
    <row r="40" spans="1:5" ht="15" thickBot="1" x14ac:dyDescent="0.4">
      <c r="A40" s="4" t="s">
        <v>11</v>
      </c>
      <c r="B40" s="5"/>
      <c r="C40" s="5"/>
      <c r="D40" s="5">
        <f t="shared" si="13"/>
        <v>0</v>
      </c>
      <c r="E40" s="39" t="e">
        <f t="shared" si="14"/>
        <v>#DIV/0!</v>
      </c>
    </row>
    <row r="41" spans="1:5" x14ac:dyDescent="0.35">
      <c r="B41" s="6"/>
      <c r="C41" s="6"/>
      <c r="D41" s="6"/>
      <c r="E41" s="40"/>
    </row>
    <row r="42" spans="1:5" ht="15" thickBot="1" x14ac:dyDescent="0.4">
      <c r="A42" s="8"/>
      <c r="B42" s="9"/>
      <c r="C42" s="9"/>
      <c r="D42" s="9"/>
      <c r="E42" s="45"/>
    </row>
    <row r="43" spans="1:5" x14ac:dyDescent="0.35">
      <c r="A43" s="10" t="s">
        <v>17</v>
      </c>
      <c r="B43" s="23"/>
      <c r="C43" s="23"/>
      <c r="D43" s="23">
        <f t="shared" ref="D43:D47" si="15">B43-C43</f>
        <v>0</v>
      </c>
      <c r="E43" s="37" t="e">
        <f t="shared" ref="E43:E48" si="16">D43/C43</f>
        <v>#DIV/0!</v>
      </c>
    </row>
    <row r="44" spans="1:5" x14ac:dyDescent="0.35">
      <c r="A44" s="12" t="s">
        <v>18</v>
      </c>
      <c r="B44" s="3"/>
      <c r="C44" s="3"/>
      <c r="D44" s="3">
        <f t="shared" si="15"/>
        <v>0</v>
      </c>
      <c r="E44" s="38" t="e">
        <f t="shared" si="16"/>
        <v>#DIV/0!</v>
      </c>
    </row>
    <row r="45" spans="1:5" x14ac:dyDescent="0.35">
      <c r="A45" s="12" t="s">
        <v>19</v>
      </c>
      <c r="B45" s="3"/>
      <c r="C45" s="3"/>
      <c r="D45" s="3">
        <f t="shared" si="15"/>
        <v>0</v>
      </c>
      <c r="E45" s="38" t="e">
        <f t="shared" si="16"/>
        <v>#DIV/0!</v>
      </c>
    </row>
    <row r="46" spans="1:5" x14ac:dyDescent="0.35">
      <c r="A46" s="12" t="s">
        <v>21</v>
      </c>
      <c r="B46" s="3"/>
      <c r="C46" s="3"/>
      <c r="D46" s="3">
        <f t="shared" si="15"/>
        <v>0</v>
      </c>
      <c r="E46" s="38" t="e">
        <f t="shared" si="16"/>
        <v>#DIV/0!</v>
      </c>
    </row>
    <row r="47" spans="1:5" x14ac:dyDescent="0.35">
      <c r="A47" s="12" t="s">
        <v>22</v>
      </c>
      <c r="B47" s="3"/>
      <c r="C47" s="3"/>
      <c r="D47" s="3">
        <f t="shared" si="15"/>
        <v>0</v>
      </c>
      <c r="E47" s="38" t="e">
        <f t="shared" si="16"/>
        <v>#DIV/0!</v>
      </c>
    </row>
    <row r="48" spans="1:5" x14ac:dyDescent="0.35">
      <c r="A48" s="26" t="s">
        <v>24</v>
      </c>
      <c r="B48" s="27">
        <f>SUM(B43:B47)</f>
        <v>0</v>
      </c>
      <c r="C48" s="27">
        <f>SUM(C43:C47)</f>
        <v>0</v>
      </c>
      <c r="D48" s="27">
        <f>SUM(D43:D47)</f>
        <v>0</v>
      </c>
      <c r="E48" s="42" t="e">
        <f t="shared" si="16"/>
        <v>#DIV/0!</v>
      </c>
    </row>
    <row r="49" spans="1:5" x14ac:dyDescent="0.35">
      <c r="A49" s="25"/>
      <c r="B49" s="9"/>
      <c r="C49" s="9"/>
      <c r="D49" s="9"/>
      <c r="E49" s="43"/>
    </row>
    <row r="50" spans="1:5" x14ac:dyDescent="0.35">
      <c r="A50" s="12" t="s">
        <v>26</v>
      </c>
      <c r="B50" s="3"/>
      <c r="C50" s="3"/>
      <c r="D50" s="3">
        <f t="shared" ref="D50:D52" si="17">B50-C50</f>
        <v>0</v>
      </c>
      <c r="E50" s="38" t="e">
        <f t="shared" ref="E50:E52" si="18">D50/C50</f>
        <v>#DIV/0!</v>
      </c>
    </row>
    <row r="51" spans="1:5" x14ac:dyDescent="0.35">
      <c r="A51" s="12" t="s">
        <v>27</v>
      </c>
      <c r="B51" s="3"/>
      <c r="C51" s="3"/>
      <c r="D51" s="3">
        <f t="shared" si="17"/>
        <v>0</v>
      </c>
      <c r="E51" s="38" t="e">
        <f t="shared" si="18"/>
        <v>#DIV/0!</v>
      </c>
    </row>
    <row r="52" spans="1:5" x14ac:dyDescent="0.35">
      <c r="A52" s="26" t="s">
        <v>28</v>
      </c>
      <c r="B52" s="27">
        <f>SUM(B50:B51)</f>
        <v>0</v>
      </c>
      <c r="C52" s="27">
        <f t="shared" ref="C52" si="19">SUM(C50:C51)</f>
        <v>0</v>
      </c>
      <c r="D52" s="27">
        <f t="shared" si="17"/>
        <v>0</v>
      </c>
      <c r="E52" s="42" t="e">
        <f t="shared" si="18"/>
        <v>#DIV/0!</v>
      </c>
    </row>
    <row r="53" spans="1:5" x14ac:dyDescent="0.35">
      <c r="A53" s="25"/>
      <c r="B53" s="9"/>
      <c r="C53" s="9"/>
      <c r="D53" s="9"/>
      <c r="E53" s="43"/>
    </row>
    <row r="54" spans="1:5" x14ac:dyDescent="0.35">
      <c r="A54" s="26" t="s">
        <v>32</v>
      </c>
      <c r="B54" s="27">
        <f>B48+B52</f>
        <v>0</v>
      </c>
      <c r="C54" s="27">
        <f>C48+C52</f>
        <v>0</v>
      </c>
      <c r="D54" s="27">
        <f t="shared" ref="D54" si="20">B54-C54</f>
        <v>0</v>
      </c>
      <c r="E54" s="42" t="e">
        <f t="shared" ref="E54" si="21">D54/C54</f>
        <v>#DIV/0!</v>
      </c>
    </row>
    <row r="55" spans="1:5" ht="15" thickBot="1" x14ac:dyDescent="0.4">
      <c r="A55" s="25"/>
      <c r="B55" s="9"/>
      <c r="C55" s="9"/>
      <c r="D55" s="9"/>
      <c r="E55" s="43"/>
    </row>
    <row r="56" spans="1:5" ht="15" thickBot="1" x14ac:dyDescent="0.4">
      <c r="A56" s="33"/>
      <c r="B56" s="34"/>
      <c r="C56" s="34"/>
      <c r="D56" s="34"/>
      <c r="E56" s="48"/>
    </row>
    <row r="57" spans="1:5" x14ac:dyDescent="0.35">
      <c r="A57" s="10" t="s">
        <v>34</v>
      </c>
      <c r="B57" s="11"/>
      <c r="C57" s="11"/>
      <c r="D57" s="11"/>
      <c r="E57" s="37"/>
    </row>
    <row r="58" spans="1:5" x14ac:dyDescent="0.35">
      <c r="A58" s="12" t="s">
        <v>36</v>
      </c>
      <c r="B58" s="7" t="e">
        <f>B48/B38</f>
        <v>#DIV/0!</v>
      </c>
      <c r="C58" s="7" t="e">
        <f>C48/C38</f>
        <v>#DIV/0!</v>
      </c>
      <c r="D58" s="3" t="e">
        <f t="shared" ref="D58:D61" si="22">B58-C58</f>
        <v>#DIV/0!</v>
      </c>
      <c r="E58" s="38" t="e">
        <f t="shared" ref="E58:E61" si="23">D58/C58</f>
        <v>#DIV/0!</v>
      </c>
    </row>
    <row r="59" spans="1:5" x14ac:dyDescent="0.35">
      <c r="A59" s="12" t="s">
        <v>37</v>
      </c>
      <c r="B59" s="7" t="e">
        <f>(B43+B44+(B45*0.7)+B47)/B38</f>
        <v>#DIV/0!</v>
      </c>
      <c r="C59" s="7" t="e">
        <f>(C43+C44+(C45*0.7)+C47)/C38</f>
        <v>#DIV/0!</v>
      </c>
      <c r="D59" s="3" t="e">
        <f t="shared" si="22"/>
        <v>#DIV/0!</v>
      </c>
      <c r="E59" s="38" t="e">
        <f t="shared" si="23"/>
        <v>#DIV/0!</v>
      </c>
    </row>
    <row r="60" spans="1:5" x14ac:dyDescent="0.35">
      <c r="A60" s="12" t="s">
        <v>38</v>
      </c>
      <c r="B60" s="7" t="e">
        <f>B43/B40</f>
        <v>#DIV/0!</v>
      </c>
      <c r="C60" s="7" t="e">
        <f>C43/C40</f>
        <v>#DIV/0!</v>
      </c>
      <c r="D60" s="3" t="e">
        <f t="shared" si="22"/>
        <v>#DIV/0!</v>
      </c>
      <c r="E60" s="38" t="e">
        <f t="shared" si="23"/>
        <v>#DIV/0!</v>
      </c>
    </row>
    <row r="61" spans="1:5" ht="15" thickBot="1" x14ac:dyDescent="0.4">
      <c r="A61" s="13" t="s">
        <v>39</v>
      </c>
      <c r="B61" s="14" t="e">
        <f>(B43+B44+(B569*0.7)+B47)/B39</f>
        <v>#DIV/0!</v>
      </c>
      <c r="C61" s="14" t="e">
        <f>(C43+C44+(C569*0.7)+C47)/C39</f>
        <v>#DIV/0!</v>
      </c>
      <c r="D61" s="5" t="e">
        <f t="shared" si="22"/>
        <v>#DIV/0!</v>
      </c>
      <c r="E61" s="39" t="e">
        <f t="shared" si="23"/>
        <v>#DIV/0!</v>
      </c>
    </row>
    <row r="62" spans="1:5" ht="15" thickBot="1" x14ac:dyDescent="0.4"/>
    <row r="63" spans="1:5" x14ac:dyDescent="0.35">
      <c r="A63" s="54" t="s">
        <v>45</v>
      </c>
      <c r="B63" s="57"/>
      <c r="C63" s="57"/>
      <c r="D63" s="57"/>
      <c r="E63" s="58"/>
    </row>
    <row r="64" spans="1:5" x14ac:dyDescent="0.35">
      <c r="A64" s="12" t="s">
        <v>46</v>
      </c>
      <c r="B64" s="30"/>
      <c r="C64" s="30"/>
      <c r="D64" s="3">
        <f t="shared" ref="D64:D68" si="24">B64-C64</f>
        <v>0</v>
      </c>
      <c r="E64" s="38" t="e">
        <f t="shared" ref="E64:E69" si="25">D64/C64</f>
        <v>#DIV/0!</v>
      </c>
    </row>
    <row r="65" spans="1:5" x14ac:dyDescent="0.35">
      <c r="A65" s="12" t="s">
        <v>47</v>
      </c>
      <c r="B65" s="30"/>
      <c r="C65" s="30"/>
      <c r="D65" s="3">
        <f t="shared" si="24"/>
        <v>0</v>
      </c>
      <c r="E65" s="38" t="e">
        <f t="shared" si="25"/>
        <v>#DIV/0!</v>
      </c>
    </row>
    <row r="66" spans="1:5" x14ac:dyDescent="0.35">
      <c r="A66" s="12" t="s">
        <v>48</v>
      </c>
      <c r="B66" s="30"/>
      <c r="C66" s="30"/>
      <c r="D66" s="3">
        <f t="shared" si="24"/>
        <v>0</v>
      </c>
      <c r="E66" s="38" t="e">
        <f t="shared" si="25"/>
        <v>#DIV/0!</v>
      </c>
    </row>
    <row r="67" spans="1:5" x14ac:dyDescent="0.35">
      <c r="A67" s="12" t="s">
        <v>49</v>
      </c>
      <c r="B67" s="30"/>
      <c r="C67" s="30"/>
      <c r="D67" s="3">
        <f t="shared" si="24"/>
        <v>0</v>
      </c>
      <c r="E67" s="38" t="e">
        <f t="shared" si="25"/>
        <v>#DIV/0!</v>
      </c>
    </row>
    <row r="68" spans="1:5" x14ac:dyDescent="0.35">
      <c r="A68" s="12" t="s">
        <v>50</v>
      </c>
      <c r="B68" s="30"/>
      <c r="C68" s="30"/>
      <c r="D68" s="3">
        <f t="shared" si="24"/>
        <v>0</v>
      </c>
      <c r="E68" s="38" t="e">
        <f t="shared" si="25"/>
        <v>#DIV/0!</v>
      </c>
    </row>
    <row r="69" spans="1:5" ht="15" thickBot="1" x14ac:dyDescent="0.4">
      <c r="A69" s="59" t="s">
        <v>51</v>
      </c>
      <c r="B69" s="60">
        <f>SUM(B64:B68)</f>
        <v>0</v>
      </c>
      <c r="C69" s="60">
        <f>SUM(C64:C68)</f>
        <v>0</v>
      </c>
      <c r="D69" s="61">
        <f>B69-C69</f>
        <v>0</v>
      </c>
      <c r="E69" s="62" t="e">
        <f t="shared" si="25"/>
        <v>#DIV/0!</v>
      </c>
    </row>
    <row r="70" spans="1:5" ht="15" thickBot="1" x14ac:dyDescent="0.4"/>
    <row r="71" spans="1:5" ht="19" thickBot="1" x14ac:dyDescent="0.5">
      <c r="A71" s="50" t="s">
        <v>53</v>
      </c>
      <c r="B71" s="51" t="s">
        <v>4</v>
      </c>
      <c r="C71" s="51" t="s">
        <v>5</v>
      </c>
      <c r="D71" s="51" t="s">
        <v>6</v>
      </c>
      <c r="E71" s="53" t="s">
        <v>7</v>
      </c>
    </row>
    <row r="72" spans="1:5" x14ac:dyDescent="0.35">
      <c r="A72" s="31"/>
      <c r="B72" s="32"/>
      <c r="C72" s="32"/>
      <c r="D72" s="32"/>
      <c r="E72" s="47"/>
    </row>
    <row r="73" spans="1:5" x14ac:dyDescent="0.35">
      <c r="A73" s="2" t="s">
        <v>9</v>
      </c>
      <c r="B73" s="3">
        <f>B104</f>
        <v>0</v>
      </c>
      <c r="C73" s="3">
        <f>C104</f>
        <v>0</v>
      </c>
      <c r="D73" s="3">
        <f t="shared" ref="D73:D75" si="26">B73-C73</f>
        <v>0</v>
      </c>
      <c r="E73" s="38" t="e">
        <f t="shared" ref="E73:E75" si="27">D73/C73</f>
        <v>#DIV/0!</v>
      </c>
    </row>
    <row r="74" spans="1:5" x14ac:dyDescent="0.35">
      <c r="A74" s="2" t="s">
        <v>10</v>
      </c>
      <c r="B74" s="3"/>
      <c r="C74" s="3"/>
      <c r="D74" s="3">
        <f t="shared" si="26"/>
        <v>0</v>
      </c>
      <c r="E74" s="38" t="e">
        <f t="shared" si="27"/>
        <v>#DIV/0!</v>
      </c>
    </row>
    <row r="75" spans="1:5" ht="15" thickBot="1" x14ac:dyDescent="0.4">
      <c r="A75" s="4" t="s">
        <v>11</v>
      </c>
      <c r="B75" s="5"/>
      <c r="C75" s="5"/>
      <c r="D75" s="5">
        <f t="shared" si="26"/>
        <v>0</v>
      </c>
      <c r="E75" s="39" t="e">
        <f t="shared" si="27"/>
        <v>#DIV/0!</v>
      </c>
    </row>
    <row r="76" spans="1:5" x14ac:dyDescent="0.35">
      <c r="B76" s="6"/>
      <c r="C76" s="6"/>
      <c r="D76" s="6"/>
      <c r="E76" s="40"/>
    </row>
    <row r="77" spans="1:5" ht="15" thickBot="1" x14ac:dyDescent="0.4">
      <c r="A77" s="8"/>
      <c r="B77" s="9"/>
      <c r="C77" s="9"/>
      <c r="D77" s="9"/>
      <c r="E77" s="45"/>
    </row>
    <row r="78" spans="1:5" x14ac:dyDescent="0.35">
      <c r="A78" s="10" t="s">
        <v>17</v>
      </c>
      <c r="B78" s="23"/>
      <c r="C78" s="23"/>
      <c r="D78" s="23">
        <f t="shared" ref="D78:D82" si="28">B78-C78</f>
        <v>0</v>
      </c>
      <c r="E78" s="37" t="e">
        <f t="shared" ref="E78:E83" si="29">D78/C78</f>
        <v>#DIV/0!</v>
      </c>
    </row>
    <row r="79" spans="1:5" x14ac:dyDescent="0.35">
      <c r="A79" s="12" t="s">
        <v>18</v>
      </c>
      <c r="B79" s="3"/>
      <c r="C79" s="3"/>
      <c r="D79" s="3">
        <f t="shared" si="28"/>
        <v>0</v>
      </c>
      <c r="E79" s="38" t="e">
        <f t="shared" si="29"/>
        <v>#DIV/0!</v>
      </c>
    </row>
    <row r="80" spans="1:5" x14ac:dyDescent="0.35">
      <c r="A80" s="12" t="s">
        <v>19</v>
      </c>
      <c r="B80" s="3"/>
      <c r="C80" s="3"/>
      <c r="D80" s="3">
        <f t="shared" si="28"/>
        <v>0</v>
      </c>
      <c r="E80" s="38" t="e">
        <f t="shared" si="29"/>
        <v>#DIV/0!</v>
      </c>
    </row>
    <row r="81" spans="1:5" x14ac:dyDescent="0.35">
      <c r="A81" s="12" t="s">
        <v>21</v>
      </c>
      <c r="B81" s="3"/>
      <c r="C81" s="3"/>
      <c r="D81" s="3">
        <f t="shared" si="28"/>
        <v>0</v>
      </c>
      <c r="E81" s="38" t="e">
        <f t="shared" si="29"/>
        <v>#DIV/0!</v>
      </c>
    </row>
    <row r="82" spans="1:5" x14ac:dyDescent="0.35">
      <c r="A82" s="12" t="s">
        <v>22</v>
      </c>
      <c r="B82" s="3"/>
      <c r="C82" s="3"/>
      <c r="D82" s="3">
        <f t="shared" si="28"/>
        <v>0</v>
      </c>
      <c r="E82" s="38" t="e">
        <f t="shared" si="29"/>
        <v>#DIV/0!</v>
      </c>
    </row>
    <row r="83" spans="1:5" x14ac:dyDescent="0.35">
      <c r="A83" s="26" t="s">
        <v>24</v>
      </c>
      <c r="B83" s="27">
        <f>SUM(B78:B82)</f>
        <v>0</v>
      </c>
      <c r="C83" s="27">
        <f>SUM(C78:C82)</f>
        <v>0</v>
      </c>
      <c r="D83" s="27">
        <f>SUM(D78:D82)</f>
        <v>0</v>
      </c>
      <c r="E83" s="42" t="e">
        <f t="shared" si="29"/>
        <v>#DIV/0!</v>
      </c>
    </row>
    <row r="84" spans="1:5" x14ac:dyDescent="0.35">
      <c r="A84" s="25"/>
      <c r="B84" s="9"/>
      <c r="C84" s="9"/>
      <c r="D84" s="9"/>
      <c r="E84" s="43"/>
    </row>
    <row r="85" spans="1:5" x14ac:dyDescent="0.35">
      <c r="A85" s="12" t="s">
        <v>26</v>
      </c>
      <c r="B85" s="3"/>
      <c r="C85" s="3"/>
      <c r="D85" s="3">
        <f t="shared" ref="D85:D87" si="30">B85-C85</f>
        <v>0</v>
      </c>
      <c r="E85" s="38" t="e">
        <f t="shared" ref="E85:E87" si="31">D85/C85</f>
        <v>#DIV/0!</v>
      </c>
    </row>
    <row r="86" spans="1:5" x14ac:dyDescent="0.35">
      <c r="A86" s="12" t="s">
        <v>27</v>
      </c>
      <c r="B86" s="3"/>
      <c r="C86" s="3"/>
      <c r="D86" s="3">
        <f t="shared" si="30"/>
        <v>0</v>
      </c>
      <c r="E86" s="38" t="e">
        <f t="shared" si="31"/>
        <v>#DIV/0!</v>
      </c>
    </row>
    <row r="87" spans="1:5" x14ac:dyDescent="0.35">
      <c r="A87" s="26" t="s">
        <v>28</v>
      </c>
      <c r="B87" s="27">
        <f>SUM(B85:B86)</f>
        <v>0</v>
      </c>
      <c r="C87" s="27">
        <f t="shared" ref="C87" si="32">SUM(C85:C86)</f>
        <v>0</v>
      </c>
      <c r="D87" s="27">
        <f t="shared" si="30"/>
        <v>0</v>
      </c>
      <c r="E87" s="42" t="e">
        <f t="shared" si="31"/>
        <v>#DIV/0!</v>
      </c>
    </row>
    <row r="88" spans="1:5" x14ac:dyDescent="0.35">
      <c r="A88" s="25"/>
      <c r="B88" s="9"/>
      <c r="C88" s="9"/>
      <c r="D88" s="9"/>
      <c r="E88" s="43"/>
    </row>
    <row r="89" spans="1:5" x14ac:dyDescent="0.35">
      <c r="A89" s="26" t="s">
        <v>32</v>
      </c>
      <c r="B89" s="27">
        <f>B83+B87</f>
        <v>0</v>
      </c>
      <c r="C89" s="27">
        <f>C83+C87</f>
        <v>0</v>
      </c>
      <c r="D89" s="27">
        <f t="shared" ref="D89" si="33">B89-C89</f>
        <v>0</v>
      </c>
      <c r="E89" s="42" t="e">
        <f t="shared" ref="E89" si="34">D89/C89</f>
        <v>#DIV/0!</v>
      </c>
    </row>
    <row r="90" spans="1:5" ht="15" thickBot="1" x14ac:dyDescent="0.4">
      <c r="A90" s="25"/>
      <c r="B90" s="9"/>
      <c r="C90" s="9"/>
      <c r="D90" s="9"/>
      <c r="E90" s="43"/>
    </row>
    <row r="91" spans="1:5" ht="15" thickBot="1" x14ac:dyDescent="0.4">
      <c r="A91" s="33"/>
      <c r="B91" s="34"/>
      <c r="C91" s="34"/>
      <c r="D91" s="34"/>
      <c r="E91" s="48"/>
    </row>
    <row r="92" spans="1:5" x14ac:dyDescent="0.35">
      <c r="A92" s="10" t="s">
        <v>34</v>
      </c>
      <c r="B92" s="11"/>
      <c r="C92" s="11"/>
      <c r="D92" s="11"/>
      <c r="E92" s="37"/>
    </row>
    <row r="93" spans="1:5" x14ac:dyDescent="0.35">
      <c r="A93" s="12" t="s">
        <v>36</v>
      </c>
      <c r="B93" s="7" t="e">
        <f>B83/B73</f>
        <v>#DIV/0!</v>
      </c>
      <c r="C93" s="7" t="e">
        <f>C83/C73</f>
        <v>#DIV/0!</v>
      </c>
      <c r="D93" s="3" t="e">
        <f t="shared" ref="D93:D96" si="35">B93-C93</f>
        <v>#DIV/0!</v>
      </c>
      <c r="E93" s="38" t="e">
        <f t="shared" ref="E93:E96" si="36">D93/C93</f>
        <v>#DIV/0!</v>
      </c>
    </row>
    <row r="94" spans="1:5" x14ac:dyDescent="0.35">
      <c r="A94" s="12" t="s">
        <v>37</v>
      </c>
      <c r="B94" s="7" t="e">
        <f>(B78+B79+(B80*0.7)+B82)/B73</f>
        <v>#DIV/0!</v>
      </c>
      <c r="C94" s="7" t="e">
        <f>(C78+C79+(C80*0.7)+C82)/C73</f>
        <v>#DIV/0!</v>
      </c>
      <c r="D94" s="3" t="e">
        <f t="shared" si="35"/>
        <v>#DIV/0!</v>
      </c>
      <c r="E94" s="38" t="e">
        <f t="shared" si="36"/>
        <v>#DIV/0!</v>
      </c>
    </row>
    <row r="95" spans="1:5" x14ac:dyDescent="0.35">
      <c r="A95" s="12" t="s">
        <v>38</v>
      </c>
      <c r="B95" s="7" t="e">
        <f>B78/B75</f>
        <v>#DIV/0!</v>
      </c>
      <c r="C95" s="7" t="e">
        <f>C78/C75</f>
        <v>#DIV/0!</v>
      </c>
      <c r="D95" s="3" t="e">
        <f t="shared" si="35"/>
        <v>#DIV/0!</v>
      </c>
      <c r="E95" s="38" t="e">
        <f t="shared" si="36"/>
        <v>#DIV/0!</v>
      </c>
    </row>
    <row r="96" spans="1:5" ht="15" thickBot="1" x14ac:dyDescent="0.4">
      <c r="A96" s="13" t="s">
        <v>39</v>
      </c>
      <c r="B96" s="14" t="e">
        <f>(B78+B79+(B604*0.7)+B82)/B74</f>
        <v>#DIV/0!</v>
      </c>
      <c r="C96" s="14" t="e">
        <f>(C78+C79+(C604*0.7)+C82)/C74</f>
        <v>#DIV/0!</v>
      </c>
      <c r="D96" s="5" t="e">
        <f t="shared" si="35"/>
        <v>#DIV/0!</v>
      </c>
      <c r="E96" s="39" t="e">
        <f t="shared" si="36"/>
        <v>#DIV/0!</v>
      </c>
    </row>
    <row r="97" spans="1:5" ht="15" thickBot="1" x14ac:dyDescent="0.4"/>
    <row r="98" spans="1:5" x14ac:dyDescent="0.35">
      <c r="A98" s="54" t="s">
        <v>45</v>
      </c>
      <c r="B98" s="57"/>
      <c r="C98" s="57"/>
      <c r="D98" s="57"/>
      <c r="E98" s="58"/>
    </row>
    <row r="99" spans="1:5" x14ac:dyDescent="0.35">
      <c r="A99" s="12" t="s">
        <v>46</v>
      </c>
      <c r="B99" s="30"/>
      <c r="C99" s="30"/>
      <c r="D99" s="3">
        <f t="shared" ref="D99:D103" si="37">B99-C99</f>
        <v>0</v>
      </c>
      <c r="E99" s="38" t="e">
        <f t="shared" ref="E99:E104" si="38">D99/C99</f>
        <v>#DIV/0!</v>
      </c>
    </row>
    <row r="100" spans="1:5" x14ac:dyDescent="0.35">
      <c r="A100" s="12" t="s">
        <v>47</v>
      </c>
      <c r="B100" s="30"/>
      <c r="C100" s="30"/>
      <c r="D100" s="3">
        <f t="shared" si="37"/>
        <v>0</v>
      </c>
      <c r="E100" s="38" t="e">
        <f t="shared" si="38"/>
        <v>#DIV/0!</v>
      </c>
    </row>
    <row r="101" spans="1:5" x14ac:dyDescent="0.35">
      <c r="A101" s="12" t="s">
        <v>48</v>
      </c>
      <c r="B101" s="30"/>
      <c r="C101" s="30"/>
      <c r="D101" s="3">
        <f t="shared" si="37"/>
        <v>0</v>
      </c>
      <c r="E101" s="38" t="e">
        <f t="shared" si="38"/>
        <v>#DIV/0!</v>
      </c>
    </row>
    <row r="102" spans="1:5" x14ac:dyDescent="0.35">
      <c r="A102" s="12" t="s">
        <v>49</v>
      </c>
      <c r="B102" s="30"/>
      <c r="C102" s="30"/>
      <c r="D102" s="3">
        <f t="shared" si="37"/>
        <v>0</v>
      </c>
      <c r="E102" s="38" t="e">
        <f t="shared" si="38"/>
        <v>#DIV/0!</v>
      </c>
    </row>
    <row r="103" spans="1:5" x14ac:dyDescent="0.35">
      <c r="A103" s="12" t="s">
        <v>50</v>
      </c>
      <c r="B103" s="30"/>
      <c r="C103" s="30"/>
      <c r="D103" s="3">
        <f t="shared" si="37"/>
        <v>0</v>
      </c>
      <c r="E103" s="38" t="e">
        <f t="shared" si="38"/>
        <v>#DIV/0!</v>
      </c>
    </row>
    <row r="104" spans="1:5" ht="15" thickBot="1" x14ac:dyDescent="0.4">
      <c r="A104" s="59" t="s">
        <v>51</v>
      </c>
      <c r="B104" s="60">
        <f>SUM(B99:B103)</f>
        <v>0</v>
      </c>
      <c r="C104" s="60">
        <f>SUM(C99:C103)</f>
        <v>0</v>
      </c>
      <c r="D104" s="61">
        <f>B104-C104</f>
        <v>0</v>
      </c>
      <c r="E104" s="62" t="e">
        <f t="shared" si="38"/>
        <v>#DIV/0!</v>
      </c>
    </row>
    <row r="105" spans="1:5" ht="15" thickBot="1" x14ac:dyDescent="0.4"/>
    <row r="106" spans="1:5" ht="19" thickBot="1" x14ac:dyDescent="0.5">
      <c r="A106" s="50" t="s">
        <v>54</v>
      </c>
      <c r="B106" s="51" t="s">
        <v>4</v>
      </c>
      <c r="C106" s="51" t="s">
        <v>5</v>
      </c>
      <c r="D106" s="51" t="s">
        <v>6</v>
      </c>
      <c r="E106" s="53" t="s">
        <v>7</v>
      </c>
    </row>
    <row r="107" spans="1:5" x14ac:dyDescent="0.35">
      <c r="A107" s="31"/>
      <c r="B107" s="32"/>
      <c r="C107" s="32"/>
      <c r="D107" s="32"/>
      <c r="E107" s="47"/>
    </row>
    <row r="108" spans="1:5" x14ac:dyDescent="0.35">
      <c r="A108" s="2" t="s">
        <v>9</v>
      </c>
      <c r="B108" s="3">
        <f>B139</f>
        <v>0</v>
      </c>
      <c r="C108" s="3">
        <f>C139</f>
        <v>0</v>
      </c>
      <c r="D108" s="3">
        <f t="shared" ref="D108:D110" si="39">B108-C108</f>
        <v>0</v>
      </c>
      <c r="E108" s="38" t="e">
        <f t="shared" ref="E108:E110" si="40">D108/C108</f>
        <v>#DIV/0!</v>
      </c>
    </row>
    <row r="109" spans="1:5" x14ac:dyDescent="0.35">
      <c r="A109" s="2" t="s">
        <v>10</v>
      </c>
      <c r="B109" s="3"/>
      <c r="C109" s="3"/>
      <c r="D109" s="3">
        <f t="shared" si="39"/>
        <v>0</v>
      </c>
      <c r="E109" s="38" t="e">
        <f t="shared" si="40"/>
        <v>#DIV/0!</v>
      </c>
    </row>
    <row r="110" spans="1:5" ht="15" thickBot="1" x14ac:dyDescent="0.4">
      <c r="A110" s="4" t="s">
        <v>11</v>
      </c>
      <c r="B110" s="5"/>
      <c r="C110" s="5"/>
      <c r="D110" s="5">
        <f t="shared" si="39"/>
        <v>0</v>
      </c>
      <c r="E110" s="39" t="e">
        <f t="shared" si="40"/>
        <v>#DIV/0!</v>
      </c>
    </row>
    <row r="111" spans="1:5" x14ac:dyDescent="0.35">
      <c r="B111" s="6"/>
      <c r="C111" s="6"/>
      <c r="D111" s="6"/>
      <c r="E111" s="40"/>
    </row>
    <row r="112" spans="1:5" ht="15" thickBot="1" x14ac:dyDescent="0.4">
      <c r="A112" s="8"/>
      <c r="B112" s="9"/>
      <c r="C112" s="9"/>
      <c r="D112" s="9"/>
      <c r="E112" s="45"/>
    </row>
    <row r="113" spans="1:5" x14ac:dyDescent="0.35">
      <c r="A113" s="10" t="s">
        <v>17</v>
      </c>
      <c r="B113" s="23"/>
      <c r="C113" s="23"/>
      <c r="D113" s="23">
        <f t="shared" ref="D113:D117" si="41">B113-C113</f>
        <v>0</v>
      </c>
      <c r="E113" s="37" t="e">
        <f t="shared" ref="E113:E118" si="42">D113/C113</f>
        <v>#DIV/0!</v>
      </c>
    </row>
    <row r="114" spans="1:5" x14ac:dyDescent="0.35">
      <c r="A114" s="12" t="s">
        <v>18</v>
      </c>
      <c r="B114" s="3"/>
      <c r="C114" s="3"/>
      <c r="D114" s="3">
        <f t="shared" si="41"/>
        <v>0</v>
      </c>
      <c r="E114" s="38" t="e">
        <f t="shared" si="42"/>
        <v>#DIV/0!</v>
      </c>
    </row>
    <row r="115" spans="1:5" x14ac:dyDescent="0.35">
      <c r="A115" s="12" t="s">
        <v>19</v>
      </c>
      <c r="B115" s="3"/>
      <c r="C115" s="3"/>
      <c r="D115" s="3">
        <f t="shared" si="41"/>
        <v>0</v>
      </c>
      <c r="E115" s="38" t="e">
        <f t="shared" si="42"/>
        <v>#DIV/0!</v>
      </c>
    </row>
    <row r="116" spans="1:5" x14ac:dyDescent="0.35">
      <c r="A116" s="12" t="s">
        <v>21</v>
      </c>
      <c r="B116" s="3"/>
      <c r="C116" s="3"/>
      <c r="D116" s="3">
        <f t="shared" si="41"/>
        <v>0</v>
      </c>
      <c r="E116" s="38" t="e">
        <f t="shared" si="42"/>
        <v>#DIV/0!</v>
      </c>
    </row>
    <row r="117" spans="1:5" x14ac:dyDescent="0.35">
      <c r="A117" s="12" t="s">
        <v>22</v>
      </c>
      <c r="B117" s="3"/>
      <c r="C117" s="3"/>
      <c r="D117" s="3">
        <f t="shared" si="41"/>
        <v>0</v>
      </c>
      <c r="E117" s="38" t="e">
        <f t="shared" si="42"/>
        <v>#DIV/0!</v>
      </c>
    </row>
    <row r="118" spans="1:5" x14ac:dyDescent="0.35">
      <c r="A118" s="26" t="s">
        <v>24</v>
      </c>
      <c r="B118" s="27">
        <f>SUM(B113:B117)</f>
        <v>0</v>
      </c>
      <c r="C118" s="27">
        <f>SUM(C113:C117)</f>
        <v>0</v>
      </c>
      <c r="D118" s="27">
        <f>SUM(D113:D117)</f>
        <v>0</v>
      </c>
      <c r="E118" s="42" t="e">
        <f t="shared" si="42"/>
        <v>#DIV/0!</v>
      </c>
    </row>
    <row r="119" spans="1:5" x14ac:dyDescent="0.35">
      <c r="A119" s="25"/>
      <c r="B119" s="9"/>
      <c r="C119" s="9"/>
      <c r="D119" s="9"/>
      <c r="E119" s="43"/>
    </row>
    <row r="120" spans="1:5" x14ac:dyDescent="0.35">
      <c r="A120" s="12" t="s">
        <v>26</v>
      </c>
      <c r="B120" s="3"/>
      <c r="C120" s="3"/>
      <c r="D120" s="3">
        <f t="shared" ref="D120:D122" si="43">B120-C120</f>
        <v>0</v>
      </c>
      <c r="E120" s="38" t="e">
        <f t="shared" ref="E120:E122" si="44">D120/C120</f>
        <v>#DIV/0!</v>
      </c>
    </row>
    <row r="121" spans="1:5" x14ac:dyDescent="0.35">
      <c r="A121" s="12" t="s">
        <v>27</v>
      </c>
      <c r="B121" s="3"/>
      <c r="C121" s="3"/>
      <c r="D121" s="3">
        <f t="shared" si="43"/>
        <v>0</v>
      </c>
      <c r="E121" s="38" t="e">
        <f t="shared" si="44"/>
        <v>#DIV/0!</v>
      </c>
    </row>
    <row r="122" spans="1:5" x14ac:dyDescent="0.35">
      <c r="A122" s="26" t="s">
        <v>28</v>
      </c>
      <c r="B122" s="27">
        <f>SUM(B120:B121)</f>
        <v>0</v>
      </c>
      <c r="C122" s="27">
        <f t="shared" ref="C122" si="45">SUM(C120:C121)</f>
        <v>0</v>
      </c>
      <c r="D122" s="27">
        <f t="shared" si="43"/>
        <v>0</v>
      </c>
      <c r="E122" s="42" t="e">
        <f t="shared" si="44"/>
        <v>#DIV/0!</v>
      </c>
    </row>
    <row r="123" spans="1:5" x14ac:dyDescent="0.35">
      <c r="A123" s="25"/>
      <c r="B123" s="9"/>
      <c r="C123" s="9"/>
      <c r="D123" s="9"/>
      <c r="E123" s="43"/>
    </row>
    <row r="124" spans="1:5" x14ac:dyDescent="0.35">
      <c r="A124" s="26" t="s">
        <v>32</v>
      </c>
      <c r="B124" s="27">
        <f>B118+B122</f>
        <v>0</v>
      </c>
      <c r="C124" s="27">
        <f>C118+C122</f>
        <v>0</v>
      </c>
      <c r="D124" s="27">
        <f t="shared" ref="D124" si="46">B124-C124</f>
        <v>0</v>
      </c>
      <c r="E124" s="42" t="e">
        <f t="shared" ref="E124" si="47">D124/C124</f>
        <v>#DIV/0!</v>
      </c>
    </row>
    <row r="125" spans="1:5" ht="15" thickBot="1" x14ac:dyDescent="0.4">
      <c r="A125" s="25"/>
      <c r="B125" s="9"/>
      <c r="C125" s="9"/>
      <c r="D125" s="9"/>
      <c r="E125" s="43"/>
    </row>
    <row r="126" spans="1:5" ht="15" thickBot="1" x14ac:dyDescent="0.4">
      <c r="A126" s="33"/>
      <c r="B126" s="34"/>
      <c r="C126" s="34"/>
      <c r="D126" s="34"/>
      <c r="E126" s="48"/>
    </row>
    <row r="127" spans="1:5" x14ac:dyDescent="0.35">
      <c r="A127" s="10" t="s">
        <v>34</v>
      </c>
      <c r="B127" s="11"/>
      <c r="C127" s="11"/>
      <c r="D127" s="11"/>
      <c r="E127" s="37"/>
    </row>
    <row r="128" spans="1:5" x14ac:dyDescent="0.35">
      <c r="A128" s="12" t="s">
        <v>36</v>
      </c>
      <c r="B128" s="7" t="e">
        <f>B118/B108</f>
        <v>#DIV/0!</v>
      </c>
      <c r="C128" s="7" t="e">
        <f>C118/C108</f>
        <v>#DIV/0!</v>
      </c>
      <c r="D128" s="3" t="e">
        <f t="shared" ref="D128:D131" si="48">B128-C128</f>
        <v>#DIV/0!</v>
      </c>
      <c r="E128" s="38" t="e">
        <f t="shared" ref="E128:E131" si="49">D128/C128</f>
        <v>#DIV/0!</v>
      </c>
    </row>
    <row r="129" spans="1:5" x14ac:dyDescent="0.35">
      <c r="A129" s="12" t="s">
        <v>37</v>
      </c>
      <c r="B129" s="7" t="e">
        <f>(B113+B114+(B115*0.7)+B117)/B108</f>
        <v>#DIV/0!</v>
      </c>
      <c r="C129" s="7" t="e">
        <f>(C113+C114+(C115*0.7)+C117)/C108</f>
        <v>#DIV/0!</v>
      </c>
      <c r="D129" s="3" t="e">
        <f t="shared" si="48"/>
        <v>#DIV/0!</v>
      </c>
      <c r="E129" s="38" t="e">
        <f t="shared" si="49"/>
        <v>#DIV/0!</v>
      </c>
    </row>
    <row r="130" spans="1:5" x14ac:dyDescent="0.35">
      <c r="A130" s="12" t="s">
        <v>38</v>
      </c>
      <c r="B130" s="7" t="e">
        <f>B113/B110</f>
        <v>#DIV/0!</v>
      </c>
      <c r="C130" s="7" t="e">
        <f>C113/C110</f>
        <v>#DIV/0!</v>
      </c>
      <c r="D130" s="3" t="e">
        <f t="shared" si="48"/>
        <v>#DIV/0!</v>
      </c>
      <c r="E130" s="38" t="e">
        <f t="shared" si="49"/>
        <v>#DIV/0!</v>
      </c>
    </row>
    <row r="131" spans="1:5" ht="15" thickBot="1" x14ac:dyDescent="0.4">
      <c r="A131" s="13" t="s">
        <v>39</v>
      </c>
      <c r="B131" s="14" t="e">
        <f>(B113+B114+(B639*0.7)+B117)/B109</f>
        <v>#DIV/0!</v>
      </c>
      <c r="C131" s="14" t="e">
        <f>(C113+C114+(C639*0.7)+C117)/C109</f>
        <v>#DIV/0!</v>
      </c>
      <c r="D131" s="5" t="e">
        <f t="shared" si="48"/>
        <v>#DIV/0!</v>
      </c>
      <c r="E131" s="39" t="e">
        <f t="shared" si="49"/>
        <v>#DIV/0!</v>
      </c>
    </row>
    <row r="132" spans="1:5" ht="15" thickBot="1" x14ac:dyDescent="0.4"/>
    <row r="133" spans="1:5" x14ac:dyDescent="0.35">
      <c r="A133" s="54" t="s">
        <v>45</v>
      </c>
      <c r="B133" s="57"/>
      <c r="C133" s="57"/>
      <c r="D133" s="57"/>
      <c r="E133" s="58"/>
    </row>
    <row r="134" spans="1:5" x14ac:dyDescent="0.35">
      <c r="A134" s="12" t="s">
        <v>46</v>
      </c>
      <c r="B134" s="30"/>
      <c r="C134" s="30"/>
      <c r="D134" s="3">
        <f t="shared" ref="D134:D138" si="50">B134-C134</f>
        <v>0</v>
      </c>
      <c r="E134" s="38" t="e">
        <f t="shared" ref="E134:E139" si="51">D134/C134</f>
        <v>#DIV/0!</v>
      </c>
    </row>
    <row r="135" spans="1:5" x14ac:dyDescent="0.35">
      <c r="A135" s="12" t="s">
        <v>47</v>
      </c>
      <c r="B135" s="30"/>
      <c r="C135" s="30"/>
      <c r="D135" s="3">
        <f t="shared" si="50"/>
        <v>0</v>
      </c>
      <c r="E135" s="38" t="e">
        <f t="shared" si="51"/>
        <v>#DIV/0!</v>
      </c>
    </row>
    <row r="136" spans="1:5" x14ac:dyDescent="0.35">
      <c r="A136" s="12" t="s">
        <v>48</v>
      </c>
      <c r="B136" s="30"/>
      <c r="C136" s="30"/>
      <c r="D136" s="3">
        <f t="shared" si="50"/>
        <v>0</v>
      </c>
      <c r="E136" s="38" t="e">
        <f t="shared" si="51"/>
        <v>#DIV/0!</v>
      </c>
    </row>
    <row r="137" spans="1:5" x14ac:dyDescent="0.35">
      <c r="A137" s="12" t="s">
        <v>49</v>
      </c>
      <c r="B137" s="30"/>
      <c r="C137" s="30"/>
      <c r="D137" s="3">
        <f t="shared" si="50"/>
        <v>0</v>
      </c>
      <c r="E137" s="38" t="e">
        <f t="shared" si="51"/>
        <v>#DIV/0!</v>
      </c>
    </row>
    <row r="138" spans="1:5" x14ac:dyDescent="0.35">
      <c r="A138" s="12" t="s">
        <v>50</v>
      </c>
      <c r="B138" s="30"/>
      <c r="C138" s="30"/>
      <c r="D138" s="3">
        <f t="shared" si="50"/>
        <v>0</v>
      </c>
      <c r="E138" s="38" t="e">
        <f t="shared" si="51"/>
        <v>#DIV/0!</v>
      </c>
    </row>
    <row r="139" spans="1:5" ht="15" thickBot="1" x14ac:dyDescent="0.4">
      <c r="A139" s="59" t="s">
        <v>51</v>
      </c>
      <c r="B139" s="60">
        <f>SUM(B134:B138)</f>
        <v>0</v>
      </c>
      <c r="C139" s="60">
        <f>SUM(C134:C138)</f>
        <v>0</v>
      </c>
      <c r="D139" s="61">
        <f>B139-C139</f>
        <v>0</v>
      </c>
      <c r="E139" s="62" t="e">
        <f t="shared" si="51"/>
        <v>#DIV/0!</v>
      </c>
    </row>
    <row r="140" spans="1:5" ht="15" thickBot="1" x14ac:dyDescent="0.4"/>
    <row r="141" spans="1:5" ht="19" thickBot="1" x14ac:dyDescent="0.5">
      <c r="A141" s="50" t="s">
        <v>55</v>
      </c>
      <c r="B141" s="51" t="s">
        <v>4</v>
      </c>
      <c r="C141" s="51" t="s">
        <v>5</v>
      </c>
      <c r="D141" s="51" t="s">
        <v>6</v>
      </c>
      <c r="E141" s="53" t="s">
        <v>7</v>
      </c>
    </row>
    <row r="142" spans="1:5" x14ac:dyDescent="0.35">
      <c r="A142" s="31"/>
      <c r="B142" s="32"/>
      <c r="C142" s="32"/>
      <c r="D142" s="32"/>
      <c r="E142" s="47"/>
    </row>
    <row r="143" spans="1:5" x14ac:dyDescent="0.35">
      <c r="A143" s="2" t="s">
        <v>9</v>
      </c>
      <c r="B143" s="3">
        <f>B174</f>
        <v>0</v>
      </c>
      <c r="C143" s="3">
        <f>C174</f>
        <v>0</v>
      </c>
      <c r="D143" s="3">
        <f t="shared" ref="D143:D145" si="52">B143-C143</f>
        <v>0</v>
      </c>
      <c r="E143" s="38" t="e">
        <f t="shared" ref="E143:E145" si="53">D143/C143</f>
        <v>#DIV/0!</v>
      </c>
    </row>
    <row r="144" spans="1:5" x14ac:dyDescent="0.35">
      <c r="A144" s="2" t="s">
        <v>10</v>
      </c>
      <c r="B144" s="3"/>
      <c r="C144" s="3"/>
      <c r="D144" s="3">
        <f t="shared" si="52"/>
        <v>0</v>
      </c>
      <c r="E144" s="38" t="e">
        <f t="shared" si="53"/>
        <v>#DIV/0!</v>
      </c>
    </row>
    <row r="145" spans="1:5" ht="15" thickBot="1" x14ac:dyDescent="0.4">
      <c r="A145" s="4" t="s">
        <v>11</v>
      </c>
      <c r="B145" s="5"/>
      <c r="C145" s="5"/>
      <c r="D145" s="5">
        <f t="shared" si="52"/>
        <v>0</v>
      </c>
      <c r="E145" s="39" t="e">
        <f t="shared" si="53"/>
        <v>#DIV/0!</v>
      </c>
    </row>
    <row r="146" spans="1:5" x14ac:dyDescent="0.35">
      <c r="B146" s="6"/>
      <c r="C146" s="6"/>
      <c r="D146" s="6"/>
      <c r="E146" s="40"/>
    </row>
    <row r="147" spans="1:5" ht="15" thickBot="1" x14ac:dyDescent="0.4">
      <c r="A147" s="8"/>
      <c r="B147" s="9"/>
      <c r="C147" s="9"/>
      <c r="D147" s="9"/>
      <c r="E147" s="45"/>
    </row>
    <row r="148" spans="1:5" x14ac:dyDescent="0.35">
      <c r="A148" s="10" t="s">
        <v>17</v>
      </c>
      <c r="B148" s="23"/>
      <c r="C148" s="23"/>
      <c r="D148" s="23">
        <f t="shared" ref="D148:D152" si="54">B148-C148</f>
        <v>0</v>
      </c>
      <c r="E148" s="37" t="e">
        <f t="shared" ref="E148:E153" si="55">D148/C148</f>
        <v>#DIV/0!</v>
      </c>
    </row>
    <row r="149" spans="1:5" x14ac:dyDescent="0.35">
      <c r="A149" s="12" t="s">
        <v>18</v>
      </c>
      <c r="B149" s="3"/>
      <c r="C149" s="3"/>
      <c r="D149" s="3">
        <f t="shared" si="54"/>
        <v>0</v>
      </c>
      <c r="E149" s="38" t="e">
        <f t="shared" si="55"/>
        <v>#DIV/0!</v>
      </c>
    </row>
    <row r="150" spans="1:5" x14ac:dyDescent="0.35">
      <c r="A150" s="12" t="s">
        <v>19</v>
      </c>
      <c r="B150" s="3"/>
      <c r="C150" s="3"/>
      <c r="D150" s="3">
        <f t="shared" si="54"/>
        <v>0</v>
      </c>
      <c r="E150" s="38" t="e">
        <f t="shared" si="55"/>
        <v>#DIV/0!</v>
      </c>
    </row>
    <row r="151" spans="1:5" x14ac:dyDescent="0.35">
      <c r="A151" s="12" t="s">
        <v>21</v>
      </c>
      <c r="B151" s="3"/>
      <c r="C151" s="3"/>
      <c r="D151" s="3">
        <f t="shared" si="54"/>
        <v>0</v>
      </c>
      <c r="E151" s="38" t="e">
        <f t="shared" si="55"/>
        <v>#DIV/0!</v>
      </c>
    </row>
    <row r="152" spans="1:5" x14ac:dyDescent="0.35">
      <c r="A152" s="12" t="s">
        <v>22</v>
      </c>
      <c r="B152" s="3"/>
      <c r="C152" s="3"/>
      <c r="D152" s="3">
        <f t="shared" si="54"/>
        <v>0</v>
      </c>
      <c r="E152" s="38" t="e">
        <f t="shared" si="55"/>
        <v>#DIV/0!</v>
      </c>
    </row>
    <row r="153" spans="1:5" x14ac:dyDescent="0.35">
      <c r="A153" s="26" t="s">
        <v>24</v>
      </c>
      <c r="B153" s="27">
        <f>SUM(B148:B152)</f>
        <v>0</v>
      </c>
      <c r="C153" s="27">
        <f>SUM(C148:C152)</f>
        <v>0</v>
      </c>
      <c r="D153" s="27">
        <f>SUM(D148:D152)</f>
        <v>0</v>
      </c>
      <c r="E153" s="42" t="e">
        <f t="shared" si="55"/>
        <v>#DIV/0!</v>
      </c>
    </row>
    <row r="154" spans="1:5" x14ac:dyDescent="0.35">
      <c r="A154" s="25"/>
      <c r="B154" s="9"/>
      <c r="C154" s="9"/>
      <c r="D154" s="9"/>
      <c r="E154" s="43"/>
    </row>
    <row r="155" spans="1:5" x14ac:dyDescent="0.35">
      <c r="A155" s="12" t="s">
        <v>26</v>
      </c>
      <c r="B155" s="3"/>
      <c r="C155" s="3"/>
      <c r="D155" s="3">
        <f t="shared" ref="D155:D157" si="56">B155-C155</f>
        <v>0</v>
      </c>
      <c r="E155" s="38" t="e">
        <f t="shared" ref="E155:E157" si="57">D155/C155</f>
        <v>#DIV/0!</v>
      </c>
    </row>
    <row r="156" spans="1:5" x14ac:dyDescent="0.35">
      <c r="A156" s="12" t="s">
        <v>27</v>
      </c>
      <c r="B156" s="3"/>
      <c r="C156" s="3"/>
      <c r="D156" s="3">
        <f t="shared" si="56"/>
        <v>0</v>
      </c>
      <c r="E156" s="38" t="e">
        <f t="shared" si="57"/>
        <v>#DIV/0!</v>
      </c>
    </row>
    <row r="157" spans="1:5" x14ac:dyDescent="0.35">
      <c r="A157" s="26" t="s">
        <v>28</v>
      </c>
      <c r="B157" s="27">
        <f>SUM(B155:B156)</f>
        <v>0</v>
      </c>
      <c r="C157" s="27">
        <f t="shared" ref="C157" si="58">SUM(C155:C156)</f>
        <v>0</v>
      </c>
      <c r="D157" s="27">
        <f t="shared" si="56"/>
        <v>0</v>
      </c>
      <c r="E157" s="42" t="e">
        <f t="shared" si="57"/>
        <v>#DIV/0!</v>
      </c>
    </row>
    <row r="158" spans="1:5" x14ac:dyDescent="0.35">
      <c r="A158" s="25"/>
      <c r="B158" s="9"/>
      <c r="C158" s="9"/>
      <c r="D158" s="9"/>
      <c r="E158" s="43"/>
    </row>
    <row r="159" spans="1:5" x14ac:dyDescent="0.35">
      <c r="A159" s="26" t="s">
        <v>32</v>
      </c>
      <c r="B159" s="27">
        <f>B153+B157</f>
        <v>0</v>
      </c>
      <c r="C159" s="27">
        <f>C153+C157</f>
        <v>0</v>
      </c>
      <c r="D159" s="27">
        <f t="shared" ref="D159" si="59">B159-C159</f>
        <v>0</v>
      </c>
      <c r="E159" s="42" t="e">
        <f t="shared" ref="E159" si="60">D159/C159</f>
        <v>#DIV/0!</v>
      </c>
    </row>
    <row r="160" spans="1:5" ht="15" thickBot="1" x14ac:dyDescent="0.4">
      <c r="A160" s="25"/>
      <c r="B160" s="9"/>
      <c r="C160" s="9"/>
      <c r="D160" s="9"/>
      <c r="E160" s="43"/>
    </row>
    <row r="161" spans="1:5" ht="15" thickBot="1" x14ac:dyDescent="0.4">
      <c r="A161" s="33"/>
      <c r="B161" s="34"/>
      <c r="C161" s="34"/>
      <c r="D161" s="34"/>
      <c r="E161" s="48"/>
    </row>
    <row r="162" spans="1:5" x14ac:dyDescent="0.35">
      <c r="A162" s="10" t="s">
        <v>34</v>
      </c>
      <c r="B162" s="11"/>
      <c r="C162" s="11"/>
      <c r="D162" s="11"/>
      <c r="E162" s="37"/>
    </row>
    <row r="163" spans="1:5" x14ac:dyDescent="0.35">
      <c r="A163" s="12" t="s">
        <v>36</v>
      </c>
      <c r="B163" s="7" t="e">
        <f>B153/B143</f>
        <v>#DIV/0!</v>
      </c>
      <c r="C163" s="7" t="e">
        <f>C153/C143</f>
        <v>#DIV/0!</v>
      </c>
      <c r="D163" s="3" t="e">
        <f t="shared" ref="D163:D166" si="61">B163-C163</f>
        <v>#DIV/0!</v>
      </c>
      <c r="E163" s="38" t="e">
        <f t="shared" ref="E163:E166" si="62">D163/C163</f>
        <v>#DIV/0!</v>
      </c>
    </row>
    <row r="164" spans="1:5" x14ac:dyDescent="0.35">
      <c r="A164" s="12" t="s">
        <v>37</v>
      </c>
      <c r="B164" s="7" t="e">
        <f>(B148+B149+(B150*0.7)+B152)/B143</f>
        <v>#DIV/0!</v>
      </c>
      <c r="C164" s="7" t="e">
        <f>(C148+C149+(C150*0.7)+C152)/C143</f>
        <v>#DIV/0!</v>
      </c>
      <c r="D164" s="3" t="e">
        <f t="shared" si="61"/>
        <v>#DIV/0!</v>
      </c>
      <c r="E164" s="38" t="e">
        <f t="shared" si="62"/>
        <v>#DIV/0!</v>
      </c>
    </row>
    <row r="165" spans="1:5" x14ac:dyDescent="0.35">
      <c r="A165" s="12" t="s">
        <v>38</v>
      </c>
      <c r="B165" s="7" t="e">
        <f>B148/B145</f>
        <v>#DIV/0!</v>
      </c>
      <c r="C165" s="7" t="e">
        <f>C148/C145</f>
        <v>#DIV/0!</v>
      </c>
      <c r="D165" s="3" t="e">
        <f t="shared" si="61"/>
        <v>#DIV/0!</v>
      </c>
      <c r="E165" s="38" t="e">
        <f t="shared" si="62"/>
        <v>#DIV/0!</v>
      </c>
    </row>
    <row r="166" spans="1:5" ht="15" thickBot="1" x14ac:dyDescent="0.4">
      <c r="A166" s="13" t="s">
        <v>39</v>
      </c>
      <c r="B166" s="14" t="e">
        <f>(B148+B149+(B674*0.7)+B152)/B144</f>
        <v>#DIV/0!</v>
      </c>
      <c r="C166" s="14" t="e">
        <f>(C148+C149+(C674*0.7)+C152)/C144</f>
        <v>#DIV/0!</v>
      </c>
      <c r="D166" s="5" t="e">
        <f t="shared" si="61"/>
        <v>#DIV/0!</v>
      </c>
      <c r="E166" s="39" t="e">
        <f t="shared" si="62"/>
        <v>#DIV/0!</v>
      </c>
    </row>
    <row r="167" spans="1:5" ht="15" thickBot="1" x14ac:dyDescent="0.4"/>
    <row r="168" spans="1:5" x14ac:dyDescent="0.35">
      <c r="A168" s="54" t="s">
        <v>45</v>
      </c>
      <c r="B168" s="57"/>
      <c r="C168" s="57"/>
      <c r="D168" s="57"/>
      <c r="E168" s="58"/>
    </row>
    <row r="169" spans="1:5" x14ac:dyDescent="0.35">
      <c r="A169" s="12" t="s">
        <v>46</v>
      </c>
      <c r="B169" s="30"/>
      <c r="C169" s="30"/>
      <c r="D169" s="3">
        <f t="shared" ref="D169:D173" si="63">B169-C169</f>
        <v>0</v>
      </c>
      <c r="E169" s="38" t="e">
        <f t="shared" ref="E169:E174" si="64">D169/C169</f>
        <v>#DIV/0!</v>
      </c>
    </row>
    <row r="170" spans="1:5" x14ac:dyDescent="0.35">
      <c r="A170" s="12" t="s">
        <v>47</v>
      </c>
      <c r="B170" s="30"/>
      <c r="C170" s="30"/>
      <c r="D170" s="3">
        <f t="shared" si="63"/>
        <v>0</v>
      </c>
      <c r="E170" s="38" t="e">
        <f t="shared" si="64"/>
        <v>#DIV/0!</v>
      </c>
    </row>
    <row r="171" spans="1:5" x14ac:dyDescent="0.35">
      <c r="A171" s="12" t="s">
        <v>48</v>
      </c>
      <c r="B171" s="30"/>
      <c r="C171" s="30"/>
      <c r="D171" s="3">
        <f t="shared" si="63"/>
        <v>0</v>
      </c>
      <c r="E171" s="38" t="e">
        <f t="shared" si="64"/>
        <v>#DIV/0!</v>
      </c>
    </row>
    <row r="172" spans="1:5" x14ac:dyDescent="0.35">
      <c r="A172" s="12" t="s">
        <v>49</v>
      </c>
      <c r="B172" s="30"/>
      <c r="C172" s="30"/>
      <c r="D172" s="3">
        <f t="shared" si="63"/>
        <v>0</v>
      </c>
      <c r="E172" s="38" t="e">
        <f t="shared" si="64"/>
        <v>#DIV/0!</v>
      </c>
    </row>
    <row r="173" spans="1:5" x14ac:dyDescent="0.35">
      <c r="A173" s="12" t="s">
        <v>50</v>
      </c>
      <c r="B173" s="30"/>
      <c r="C173" s="30"/>
      <c r="D173" s="3">
        <f t="shared" si="63"/>
        <v>0</v>
      </c>
      <c r="E173" s="38" t="e">
        <f t="shared" si="64"/>
        <v>#DIV/0!</v>
      </c>
    </row>
    <row r="174" spans="1:5" ht="15" thickBot="1" x14ac:dyDescent="0.4">
      <c r="A174" s="59" t="s">
        <v>51</v>
      </c>
      <c r="B174" s="60">
        <f>SUM(B169:B173)</f>
        <v>0</v>
      </c>
      <c r="C174" s="60">
        <f>SUM(C169:C173)</f>
        <v>0</v>
      </c>
      <c r="D174" s="61">
        <f>B174-C174</f>
        <v>0</v>
      </c>
      <c r="E174" s="62" t="e">
        <f t="shared" si="64"/>
        <v>#DIV/0!</v>
      </c>
    </row>
    <row r="175" spans="1:5" ht="15" thickBot="1" x14ac:dyDescent="0.4"/>
    <row r="176" spans="1:5" ht="19" thickBot="1" x14ac:dyDescent="0.5">
      <c r="A176" s="50" t="s">
        <v>56</v>
      </c>
      <c r="B176" s="51" t="s">
        <v>4</v>
      </c>
      <c r="C176" s="51" t="s">
        <v>5</v>
      </c>
      <c r="D176" s="51" t="s">
        <v>6</v>
      </c>
      <c r="E176" s="53" t="s">
        <v>7</v>
      </c>
    </row>
    <row r="177" spans="1:5" x14ac:dyDescent="0.35">
      <c r="A177" s="31"/>
      <c r="B177" s="32"/>
      <c r="C177" s="32"/>
      <c r="D177" s="32"/>
      <c r="E177" s="47"/>
    </row>
    <row r="178" spans="1:5" x14ac:dyDescent="0.35">
      <c r="A178" s="2" t="s">
        <v>9</v>
      </c>
      <c r="B178" s="3">
        <f>B209</f>
        <v>0</v>
      </c>
      <c r="C178" s="3">
        <f>C209</f>
        <v>0</v>
      </c>
      <c r="D178" s="3">
        <f t="shared" ref="D178:D180" si="65">B178-C178</f>
        <v>0</v>
      </c>
      <c r="E178" s="38" t="e">
        <f t="shared" ref="E178:E180" si="66">D178/C178</f>
        <v>#DIV/0!</v>
      </c>
    </row>
    <row r="179" spans="1:5" x14ac:dyDescent="0.35">
      <c r="A179" s="2" t="s">
        <v>10</v>
      </c>
      <c r="B179" s="3"/>
      <c r="C179" s="3"/>
      <c r="D179" s="3">
        <f t="shared" si="65"/>
        <v>0</v>
      </c>
      <c r="E179" s="38" t="e">
        <f t="shared" si="66"/>
        <v>#DIV/0!</v>
      </c>
    </row>
    <row r="180" spans="1:5" ht="15" thickBot="1" x14ac:dyDescent="0.4">
      <c r="A180" s="4" t="s">
        <v>11</v>
      </c>
      <c r="B180" s="5"/>
      <c r="C180" s="5"/>
      <c r="D180" s="5">
        <f t="shared" si="65"/>
        <v>0</v>
      </c>
      <c r="E180" s="39" t="e">
        <f t="shared" si="66"/>
        <v>#DIV/0!</v>
      </c>
    </row>
    <row r="181" spans="1:5" x14ac:dyDescent="0.35">
      <c r="B181" s="6"/>
      <c r="C181" s="6"/>
      <c r="D181" s="6"/>
      <c r="E181" s="40"/>
    </row>
    <row r="182" spans="1:5" ht="15" thickBot="1" x14ac:dyDescent="0.4">
      <c r="A182" s="8"/>
      <c r="B182" s="9"/>
      <c r="C182" s="9"/>
      <c r="D182" s="9"/>
      <c r="E182" s="45"/>
    </row>
    <row r="183" spans="1:5" x14ac:dyDescent="0.35">
      <c r="A183" s="10" t="s">
        <v>17</v>
      </c>
      <c r="B183" s="23"/>
      <c r="C183" s="23"/>
      <c r="D183" s="23">
        <f t="shared" ref="D183:D187" si="67">B183-C183</f>
        <v>0</v>
      </c>
      <c r="E183" s="37" t="e">
        <f t="shared" ref="E183:E188" si="68">D183/C183</f>
        <v>#DIV/0!</v>
      </c>
    </row>
    <row r="184" spans="1:5" x14ac:dyDescent="0.35">
      <c r="A184" s="12" t="s">
        <v>18</v>
      </c>
      <c r="B184" s="3"/>
      <c r="C184" s="3"/>
      <c r="D184" s="3">
        <f t="shared" si="67"/>
        <v>0</v>
      </c>
      <c r="E184" s="38" t="e">
        <f t="shared" si="68"/>
        <v>#DIV/0!</v>
      </c>
    </row>
    <row r="185" spans="1:5" x14ac:dyDescent="0.35">
      <c r="A185" s="12" t="s">
        <v>19</v>
      </c>
      <c r="B185" s="3"/>
      <c r="C185" s="3"/>
      <c r="D185" s="3">
        <f t="shared" si="67"/>
        <v>0</v>
      </c>
      <c r="E185" s="38" t="e">
        <f t="shared" si="68"/>
        <v>#DIV/0!</v>
      </c>
    </row>
    <row r="186" spans="1:5" x14ac:dyDescent="0.35">
      <c r="A186" s="12" t="s">
        <v>21</v>
      </c>
      <c r="B186" s="3"/>
      <c r="C186" s="3"/>
      <c r="D186" s="3">
        <f t="shared" si="67"/>
        <v>0</v>
      </c>
      <c r="E186" s="38" t="e">
        <f t="shared" si="68"/>
        <v>#DIV/0!</v>
      </c>
    </row>
    <row r="187" spans="1:5" x14ac:dyDescent="0.35">
      <c r="A187" s="12" t="s">
        <v>22</v>
      </c>
      <c r="B187" s="3"/>
      <c r="C187" s="3"/>
      <c r="D187" s="3">
        <f t="shared" si="67"/>
        <v>0</v>
      </c>
      <c r="E187" s="38" t="e">
        <f t="shared" si="68"/>
        <v>#DIV/0!</v>
      </c>
    </row>
    <row r="188" spans="1:5" x14ac:dyDescent="0.35">
      <c r="A188" s="26" t="s">
        <v>24</v>
      </c>
      <c r="B188" s="27">
        <f>SUM(B183:B187)</f>
        <v>0</v>
      </c>
      <c r="C188" s="27">
        <f>SUM(C183:C187)</f>
        <v>0</v>
      </c>
      <c r="D188" s="27">
        <f>SUM(D183:D187)</f>
        <v>0</v>
      </c>
      <c r="E188" s="42" t="e">
        <f t="shared" si="68"/>
        <v>#DIV/0!</v>
      </c>
    </row>
    <row r="189" spans="1:5" x14ac:dyDescent="0.35">
      <c r="A189" s="25"/>
      <c r="B189" s="9"/>
      <c r="C189" s="9"/>
      <c r="D189" s="9"/>
      <c r="E189" s="43"/>
    </row>
    <row r="190" spans="1:5" x14ac:dyDescent="0.35">
      <c r="A190" s="12" t="s">
        <v>26</v>
      </c>
      <c r="B190" s="3"/>
      <c r="C190" s="3"/>
      <c r="D190" s="3">
        <f t="shared" ref="D190:D192" si="69">B190-C190</f>
        <v>0</v>
      </c>
      <c r="E190" s="38" t="e">
        <f t="shared" ref="E190:E192" si="70">D190/C190</f>
        <v>#DIV/0!</v>
      </c>
    </row>
    <row r="191" spans="1:5" x14ac:dyDescent="0.35">
      <c r="A191" s="12" t="s">
        <v>27</v>
      </c>
      <c r="B191" s="3"/>
      <c r="C191" s="3"/>
      <c r="D191" s="3">
        <f t="shared" si="69"/>
        <v>0</v>
      </c>
      <c r="E191" s="38" t="e">
        <f t="shared" si="70"/>
        <v>#DIV/0!</v>
      </c>
    </row>
    <row r="192" spans="1:5" x14ac:dyDescent="0.35">
      <c r="A192" s="26" t="s">
        <v>28</v>
      </c>
      <c r="B192" s="27">
        <f>SUM(B190:B191)</f>
        <v>0</v>
      </c>
      <c r="C192" s="27">
        <f t="shared" ref="C192" si="71">SUM(C190:C191)</f>
        <v>0</v>
      </c>
      <c r="D192" s="27">
        <f t="shared" si="69"/>
        <v>0</v>
      </c>
      <c r="E192" s="42" t="e">
        <f t="shared" si="70"/>
        <v>#DIV/0!</v>
      </c>
    </row>
    <row r="193" spans="1:5" x14ac:dyDescent="0.35">
      <c r="A193" s="25"/>
      <c r="B193" s="9"/>
      <c r="C193" s="9"/>
      <c r="D193" s="9"/>
      <c r="E193" s="43"/>
    </row>
    <row r="194" spans="1:5" x14ac:dyDescent="0.35">
      <c r="A194" s="26" t="s">
        <v>32</v>
      </c>
      <c r="B194" s="27">
        <f>B188+B192</f>
        <v>0</v>
      </c>
      <c r="C194" s="27">
        <f>C188+C192</f>
        <v>0</v>
      </c>
      <c r="D194" s="27">
        <f t="shared" ref="D194" si="72">B194-C194</f>
        <v>0</v>
      </c>
      <c r="E194" s="42" t="e">
        <f t="shared" ref="E194" si="73">D194/C194</f>
        <v>#DIV/0!</v>
      </c>
    </row>
    <row r="195" spans="1:5" ht="15" thickBot="1" x14ac:dyDescent="0.4">
      <c r="A195" s="25"/>
      <c r="B195" s="9"/>
      <c r="C195" s="9"/>
      <c r="D195" s="9"/>
      <c r="E195" s="43"/>
    </row>
    <row r="196" spans="1:5" ht="15" thickBot="1" x14ac:dyDescent="0.4">
      <c r="A196" s="33"/>
      <c r="B196" s="34"/>
      <c r="C196" s="34"/>
      <c r="D196" s="34"/>
      <c r="E196" s="48"/>
    </row>
    <row r="197" spans="1:5" x14ac:dyDescent="0.35">
      <c r="A197" s="10" t="s">
        <v>34</v>
      </c>
      <c r="B197" s="11"/>
      <c r="C197" s="11"/>
      <c r="D197" s="11"/>
      <c r="E197" s="37"/>
    </row>
    <row r="198" spans="1:5" x14ac:dyDescent="0.35">
      <c r="A198" s="12" t="s">
        <v>36</v>
      </c>
      <c r="B198" s="7" t="e">
        <f>B188/B178</f>
        <v>#DIV/0!</v>
      </c>
      <c r="C198" s="7" t="e">
        <f>C188/C178</f>
        <v>#DIV/0!</v>
      </c>
      <c r="D198" s="3" t="e">
        <f t="shared" ref="D198:D201" si="74">B198-C198</f>
        <v>#DIV/0!</v>
      </c>
      <c r="E198" s="38" t="e">
        <f t="shared" ref="E198:E201" si="75">D198/C198</f>
        <v>#DIV/0!</v>
      </c>
    </row>
    <row r="199" spans="1:5" x14ac:dyDescent="0.35">
      <c r="A199" s="12" t="s">
        <v>37</v>
      </c>
      <c r="B199" s="7" t="e">
        <f>(B183+B184+(B185*0.7)+B187)/B178</f>
        <v>#DIV/0!</v>
      </c>
      <c r="C199" s="7" t="e">
        <f>(C183+C184+(C185*0.7)+C187)/C178</f>
        <v>#DIV/0!</v>
      </c>
      <c r="D199" s="3" t="e">
        <f t="shared" si="74"/>
        <v>#DIV/0!</v>
      </c>
      <c r="E199" s="38" t="e">
        <f t="shared" si="75"/>
        <v>#DIV/0!</v>
      </c>
    </row>
    <row r="200" spans="1:5" x14ac:dyDescent="0.35">
      <c r="A200" s="12" t="s">
        <v>38</v>
      </c>
      <c r="B200" s="7" t="e">
        <f>B183/B180</f>
        <v>#DIV/0!</v>
      </c>
      <c r="C200" s="7" t="e">
        <f>C183/C180</f>
        <v>#DIV/0!</v>
      </c>
      <c r="D200" s="3" t="e">
        <f t="shared" si="74"/>
        <v>#DIV/0!</v>
      </c>
      <c r="E200" s="38" t="e">
        <f t="shared" si="75"/>
        <v>#DIV/0!</v>
      </c>
    </row>
    <row r="201" spans="1:5" ht="15" thickBot="1" x14ac:dyDescent="0.4">
      <c r="A201" s="13" t="s">
        <v>39</v>
      </c>
      <c r="B201" s="14" t="e">
        <f>(B183+B184+(B709*0.7)+B187)/B179</f>
        <v>#DIV/0!</v>
      </c>
      <c r="C201" s="14" t="e">
        <f>(C183+C184+(C709*0.7)+C187)/C179</f>
        <v>#DIV/0!</v>
      </c>
      <c r="D201" s="5" t="e">
        <f t="shared" si="74"/>
        <v>#DIV/0!</v>
      </c>
      <c r="E201" s="39" t="e">
        <f t="shared" si="75"/>
        <v>#DIV/0!</v>
      </c>
    </row>
    <row r="202" spans="1:5" ht="15" thickBot="1" x14ac:dyDescent="0.4"/>
    <row r="203" spans="1:5" x14ac:dyDescent="0.35">
      <c r="A203" s="54" t="s">
        <v>45</v>
      </c>
      <c r="B203" s="57"/>
      <c r="C203" s="57"/>
      <c r="D203" s="57"/>
      <c r="E203" s="58"/>
    </row>
    <row r="204" spans="1:5" x14ac:dyDescent="0.35">
      <c r="A204" s="12" t="s">
        <v>46</v>
      </c>
      <c r="B204" s="30"/>
      <c r="C204" s="30"/>
      <c r="D204" s="3">
        <f t="shared" ref="D204:D208" si="76">B204-C204</f>
        <v>0</v>
      </c>
      <c r="E204" s="38" t="e">
        <f t="shared" ref="E204:E209" si="77">D204/C204</f>
        <v>#DIV/0!</v>
      </c>
    </row>
    <row r="205" spans="1:5" x14ac:dyDescent="0.35">
      <c r="A205" s="12" t="s">
        <v>47</v>
      </c>
      <c r="B205" s="30"/>
      <c r="C205" s="30"/>
      <c r="D205" s="3">
        <f t="shared" si="76"/>
        <v>0</v>
      </c>
      <c r="E205" s="38" t="e">
        <f t="shared" si="77"/>
        <v>#DIV/0!</v>
      </c>
    </row>
    <row r="206" spans="1:5" x14ac:dyDescent="0.35">
      <c r="A206" s="12" t="s">
        <v>48</v>
      </c>
      <c r="B206" s="30"/>
      <c r="C206" s="30"/>
      <c r="D206" s="3">
        <f t="shared" si="76"/>
        <v>0</v>
      </c>
      <c r="E206" s="38" t="e">
        <f t="shared" si="77"/>
        <v>#DIV/0!</v>
      </c>
    </row>
    <row r="207" spans="1:5" x14ac:dyDescent="0.35">
      <c r="A207" s="12" t="s">
        <v>49</v>
      </c>
      <c r="B207" s="30"/>
      <c r="C207" s="30"/>
      <c r="D207" s="3">
        <f t="shared" si="76"/>
        <v>0</v>
      </c>
      <c r="E207" s="38" t="e">
        <f t="shared" si="77"/>
        <v>#DIV/0!</v>
      </c>
    </row>
    <row r="208" spans="1:5" x14ac:dyDescent="0.35">
      <c r="A208" s="12" t="s">
        <v>50</v>
      </c>
      <c r="B208" s="30"/>
      <c r="C208" s="30"/>
      <c r="D208" s="3">
        <f t="shared" si="76"/>
        <v>0</v>
      </c>
      <c r="E208" s="38" t="e">
        <f t="shared" si="77"/>
        <v>#DIV/0!</v>
      </c>
    </row>
    <row r="209" spans="1:5" ht="15" thickBot="1" x14ac:dyDescent="0.4">
      <c r="A209" s="59" t="s">
        <v>51</v>
      </c>
      <c r="B209" s="60">
        <f>SUM(B204:B208)</f>
        <v>0</v>
      </c>
      <c r="C209" s="60">
        <f>SUM(C204:C208)</f>
        <v>0</v>
      </c>
      <c r="D209" s="61">
        <f>B209-C209</f>
        <v>0</v>
      </c>
      <c r="E209" s="62" t="e">
        <f t="shared" si="77"/>
        <v>#DIV/0!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7" ma:contentTypeDescription="Opprett et nytt dokument." ma:contentTypeScope="" ma:versionID="b17659fdc0e9777b7653d721bce900f3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43ce0bc3d207f628be6c9655d4bddb4d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0ef6818-443d-4180-83c9-477402ebf4fa">
      <UserInfo>
        <DisplayName/>
        <AccountId xsi:nil="true"/>
        <AccountType/>
      </UserInfo>
    </SharedWithUsers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8EEA72F1-9378-4AC8-8C16-21A60AAA961E}"/>
</file>

<file path=customXml/itemProps2.xml><?xml version="1.0" encoding="utf-8"?>
<ds:datastoreItem xmlns:ds="http://schemas.openxmlformats.org/officeDocument/2006/customXml" ds:itemID="{F939C9C6-9B52-441B-B41D-C0A9AAE31031}"/>
</file>

<file path=customXml/itemProps3.xml><?xml version="1.0" encoding="utf-8"?>
<ds:datastoreItem xmlns:ds="http://schemas.openxmlformats.org/officeDocument/2006/customXml" ds:itemID="{D04BAE8E-B0B7-4680-9F59-C872CC3DA5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Rute og totalregnskap</vt:lpstr>
      <vt:lpstr>Skipsregnskap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2023-03-17T08:10:33Z</dcterms:created>
  <dcterms:modified xsi:type="dcterms:W3CDTF">2023-03-17T08:10:49Z</dcterms:modified>
  <cp:category/>
  <cp:contentStatus>Endelig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167400</vt:r8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ContentTypeId">
    <vt:lpwstr>0x010100A34A619CB32DD848AFB647EA44901EA5</vt:lpwstr>
  </property>
  <property fmtid="{D5CDD505-2E9C-101B-9397-08002B2CF9AE}" pid="7" name="_EmailSubject">
    <vt:lpwstr>Regnskapsrapporter ny kontrakt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AuthorEmail">
    <vt:lpwstr>Stig.Hakon.Kristoffersen@skyss.no</vt:lpwstr>
  </property>
  <property fmtid="{D5CDD505-2E9C-101B-9397-08002B2CF9AE}" pid="11" name="_ExtendedDescription">
    <vt:lpwstr/>
  </property>
  <property fmtid="{D5CDD505-2E9C-101B-9397-08002B2CF9AE}" pid="12" name="_NewReviewCycle">
    <vt:lpwstr/>
  </property>
  <property fmtid="{D5CDD505-2E9C-101B-9397-08002B2CF9AE}" pid="13" name="TriggerFlowInfo">
    <vt:lpwstr/>
  </property>
  <property fmtid="{D5CDD505-2E9C-101B-9397-08002B2CF9AE}" pid="14" name="_ReviewingToolsShownOnce">
    <vt:lpwstr/>
  </property>
  <property fmtid="{D5CDD505-2E9C-101B-9397-08002B2CF9AE}" pid="15" name="xd_Signature">
    <vt:bool>false</vt:bool>
  </property>
  <property fmtid="{D5CDD505-2E9C-101B-9397-08002B2CF9AE}" pid="16" name="_AuthorEmailDisplayName">
    <vt:lpwstr>Stig Håkon Kristoffersen</vt:lpwstr>
  </property>
  <property fmtid="{D5CDD505-2E9C-101B-9397-08002B2CF9AE}" pid="17" name="_AdHocReviewCycleID">
    <vt:i4>-1760969118</vt:i4>
  </property>
</Properties>
</file>